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ծավ.-1" sheetId="2" r:id="rId1"/>
    <sheet name="ծավ.-2" sheetId="1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77" i="2" l="1"/>
  <c r="F78" i="2" s="1"/>
  <c r="F79" i="2" s="1"/>
  <c r="F74" i="1"/>
  <c r="F75" i="1" s="1"/>
  <c r="F76" i="1" s="1"/>
</calcChain>
</file>

<file path=xl/sharedStrings.xml><?xml version="1.0" encoding="utf-8"?>
<sst xmlns="http://schemas.openxmlformats.org/spreadsheetml/2006/main" count="253" uniqueCount="93">
  <si>
    <t xml:space="preserve">Ì ² ì ² È ² Â º ð Â -Ն Ա Խ Ա Հ Ա Շ Ի Վ   </t>
  </si>
  <si>
    <t xml:space="preserve">ՀՀ  Վայոց ձորի մարզի Ռինդ համայնքի   ,,Սուլթանի Դուզ,,  ,,Հարս օլան,, և ,,Քոռ աղբյուր,, տարածքների ոռոգման ջրագծերի շինարարական աշխատանքների նախահաշիվ </t>
  </si>
  <si>
    <t>NN</t>
  </si>
  <si>
    <t>²ßË³ï³ÝùÇ ÝÏ³ñ³·ÇñÁ</t>
  </si>
  <si>
    <t>â/Ù</t>
  </si>
  <si>
    <t>ø³Ý³Ï</t>
  </si>
  <si>
    <t>ØÇ³íáñÇ ³ñÅ»ùÁ</t>
  </si>
  <si>
    <t>ÀÝ¹³Ù»ÝÁ</t>
  </si>
  <si>
    <t>,,Սուլթանի Դուզ,, տարածքի ոռոգման ջրագիծ</t>
  </si>
  <si>
    <t xml:space="preserve">Հողային աշխատանքներ </t>
  </si>
  <si>
    <t>Խրամուղու  մշակում 5-րդ կարգի գրունտերում, կողալիցքով</t>
  </si>
  <si>
    <t>մ3</t>
  </si>
  <si>
    <t xml:space="preserve"> Նախապատրաստական  շերտի իրականացում բերովի փափուկ գրունտներից(տեղափոխելով 1,0կմ հեռավորությունից) h=10սմ հաստությամբ</t>
  </si>
  <si>
    <t xml:space="preserve"> Պաշտպանիչ  շերտի իրականացում բերովի փափուկ գրունտներից(տեղափոխելով 1,0կմ հեռավորությունից) h=300սմ հաստությամբ</t>
  </si>
  <si>
    <t>Խրամուղու ետլիցք կողալիցքի մշակված գրունտներից</t>
  </si>
  <si>
    <t>Ավելորդ գրունտի  հարթեցում տեղում</t>
  </si>
  <si>
    <t>Ընդամենը</t>
  </si>
  <si>
    <t>Տեխնոլոգիական աշխատանքներ</t>
  </si>
  <si>
    <t>Պոլիէթիլենե զոդվող խողովակներ՝de75x6,8(PE)  մոնտաժումով և փորձարկումով</t>
  </si>
  <si>
    <t>գմ</t>
  </si>
  <si>
    <t xml:space="preserve">Պոլիէթիլենե զոդվող եռաբաշխիչ 90x160x160մմ </t>
  </si>
  <si>
    <t>հատ</t>
  </si>
  <si>
    <t xml:space="preserve">Պոլիէթիլենե զոդվող անցում 90x75մմ </t>
  </si>
  <si>
    <r>
      <t xml:space="preserve">Փականի տեղադրում </t>
    </r>
    <r>
      <rPr>
        <sz val="8"/>
        <color theme="1"/>
        <rFont val="Calibri"/>
        <family val="2"/>
        <charset val="204"/>
      </rPr>
      <t>Ø80մմ</t>
    </r>
  </si>
  <si>
    <t>Հավաքովի պոլիմեր ավազային դիտահորի տեղադրում D=1000մմ համապատասխան խորությամբ</t>
  </si>
  <si>
    <t>Ռետինե մտոցի տեղադրում</t>
  </si>
  <si>
    <t>Միացում գոյություն ունեցող ցանցին Ø75x6,8մմ</t>
  </si>
  <si>
    <t>տեղ</t>
  </si>
  <si>
    <t>,,Հարս օլան,, տարածքի ոռոգման ջրագիծ</t>
  </si>
  <si>
    <t xml:space="preserve"> Պաշտպանիչ  շերտի իրականացում բերովի փափուկ գրունտներից(տեղափոխելով 1,0կմ հեռավորությունից) h=30սմ հաստությամբ</t>
  </si>
  <si>
    <t xml:space="preserve">Պոլիէթիլենե զոդվող անցում 90x50մմ </t>
  </si>
  <si>
    <t>Պոլիէթիլենե եռակցվող խողովակներ՝de50x4,6(PE)  մոնտաժումով և փորձարկումով</t>
  </si>
  <si>
    <r>
      <t xml:space="preserve">Փականի տեղադրում </t>
    </r>
    <r>
      <rPr>
        <sz val="8"/>
        <color theme="1"/>
        <rFont val="Calibri"/>
        <family val="2"/>
        <charset val="204"/>
      </rPr>
      <t>Ø50մմ</t>
    </r>
  </si>
  <si>
    <t>Պողպատե պատյանի տեղադրում DN159X4,5մմ</t>
  </si>
  <si>
    <t>Պողպատե պատյանի հակակոռոզիոն հիդրոմեկուսացում</t>
  </si>
  <si>
    <t>մ</t>
  </si>
  <si>
    <t>Միացում գոյություն ունեցող ցանցին Ø50x4,6մմ</t>
  </si>
  <si>
    <t>,,Քոռ աղբյուր,, տարածքի ոռոգման ջրագիծ</t>
  </si>
  <si>
    <t>Պոլիէթիլենե եռակցվող խողովակներ՝de110x6,6(PE)  մոնտաժումով և փորձարկումով</t>
  </si>
  <si>
    <t>Բետոնե նախապատրաստական շերտ B12,5 դասի բետոնով /0,8x0,8x0,15մ/</t>
  </si>
  <si>
    <t xml:space="preserve">DN630x7մմ խողովակ </t>
  </si>
  <si>
    <r>
      <t xml:space="preserve">DN630x7մմ խողովակի խցափակում </t>
    </r>
    <r>
      <rPr>
        <sz val="8"/>
        <color theme="1"/>
        <rFont val="Calibri"/>
        <family val="2"/>
        <charset val="204"/>
      </rPr>
      <t xml:space="preserve">δ=4մմ հաստությամբ մետաղական թիթեղով </t>
    </r>
  </si>
  <si>
    <t>մ2</t>
  </si>
  <si>
    <t>Պողպատե խողովակ D108x3,5մմ մոնտաժումով, փորձարկումով</t>
  </si>
  <si>
    <t>Պողպատե խողովակի անկյուն D108</t>
  </si>
  <si>
    <t>Անցում մետաղից պոլիէթիլեն  Ø108x110մմ</t>
  </si>
  <si>
    <t>Սեպավոր փականի մոնտաժ DN100PN1,6ՄՊ</t>
  </si>
  <si>
    <t>Մետաղական հորի կոնստրուկցիաների երկշերտ յուղաներկում</t>
  </si>
  <si>
    <t>100մ2</t>
  </si>
  <si>
    <t xml:space="preserve">Պողպատե խողովակների մոնտաժում խրամուղիներում DN150PN1,6ՄՊա նորմալ հակակորոզիոն հիդրոմեկուսացումով  փորձարկումով </t>
  </si>
  <si>
    <t>Միացում գոյություն ունեցող ցանցին Ø110x6,6մմ</t>
  </si>
  <si>
    <t>²²Ð  20%</t>
  </si>
  <si>
    <t>Î³½Ù»ó                                         Ս. Հարությունյան</t>
  </si>
  <si>
    <t>&lt;ՊՌՈՇԱԲԵՐԴՇԻՆ&gt;  ՍՊԸ տնօրեն`                Կ. Մովսիսյան</t>
  </si>
  <si>
    <t xml:space="preserve">ՀՀ  Վայոց ձորի մարզի Ռինդ համայնքի  ,,Ղուկասյան,, և   ,,Դպրոց,,  կանգառների շինարարական աշխատանքների նախահաշիվ </t>
  </si>
  <si>
    <t>,,Ղուկասյան,, կանգառի կառուցում</t>
  </si>
  <si>
    <t xml:space="preserve"> 3-րդ կարգի գրունտի մշակում ձեռքով /հիմքերում/</t>
  </si>
  <si>
    <t>Բնահողի  հարթեցում ձեռքով</t>
  </si>
  <si>
    <t>B-7.5 դասի բետոնից նախապատրաստական շերտ 10սմ հաստությամբ</t>
  </si>
  <si>
    <t>Պատերի կառուցում   B-12,5 դասի բուտաբետոնից</t>
  </si>
  <si>
    <t xml:space="preserve">Ե/բ միաձույլ հիմնային հեծանների կառուցում  B 15 դասի բետոնից </t>
  </si>
  <si>
    <t>Ամրան A-500c</t>
  </si>
  <si>
    <t>տն</t>
  </si>
  <si>
    <t>Ամրան A-1 դասի</t>
  </si>
  <si>
    <t>Ե/բ սյուների  կառուցում B 15 դասի բետոնով</t>
  </si>
  <si>
    <t>Պատերի կառուցում   B-15 դասի բետոնից</t>
  </si>
  <si>
    <t>Գրունտի տոփանում խճով H=10սմ</t>
  </si>
  <si>
    <t>Կանգառի  հարթակի երեսապատում բազալտյա սալիկներով /անկանոն/ 4սմ</t>
  </si>
  <si>
    <t>Պատերի ց/ա սվաղ 2 կողմից</t>
  </si>
  <si>
    <t xml:space="preserve"> Պատերի ներկում ճակատային ներկով</t>
  </si>
  <si>
    <t xml:space="preserve">Ներդիր տարր՝ տեղադրումով 6x150- 7հատ    Ø16, L=25սմ -14հատ    </t>
  </si>
  <si>
    <t>կգ</t>
  </si>
  <si>
    <t>Պողպատե խողովակ 60x40x3մմ</t>
  </si>
  <si>
    <t>Պողպատե խողովակ 40x40x3մմ</t>
  </si>
  <si>
    <t>Պողպատե խողովակ 30x30x2մմ</t>
  </si>
  <si>
    <t>Մետաղական կարկասի մոնտաժում</t>
  </si>
  <si>
    <t>Մետաղական կարկասի երկշերտ յուղաներկում</t>
  </si>
  <si>
    <r>
      <t xml:space="preserve">Պոլիկարբոնատից </t>
    </r>
    <r>
      <rPr>
        <sz val="8"/>
        <color theme="1"/>
        <rFont val="Calibri"/>
        <family val="2"/>
        <charset val="204"/>
      </rPr>
      <t>δ=</t>
    </r>
    <r>
      <rPr>
        <sz val="8"/>
        <color theme="1"/>
        <rFont val="Calibri"/>
        <family val="2"/>
        <charset val="204"/>
        <scheme val="minor"/>
      </rPr>
      <t xml:space="preserve">10մմ հաստությամբ/թափանցիկ/ պատի իրականացում  </t>
    </r>
  </si>
  <si>
    <t>Պտուտակ 50մմ</t>
  </si>
  <si>
    <t>Մետաղակղմինդրե  Í³ÍÏÇ Ï³éáõóáõÙ Ցինկապատ, "Մոնտերեյ", ներկված, 0,5մմ /черепица/</t>
  </si>
  <si>
    <r>
      <t>100 Ù</t>
    </r>
    <r>
      <rPr>
        <vertAlign val="superscript"/>
        <sz val="8"/>
        <rFont val="Arial LatArm"/>
        <family val="2"/>
      </rPr>
      <t>2</t>
    </r>
  </si>
  <si>
    <t>¶³·³ÃÝ³·ÍÇ  Ï³éáõóáõÙ ó/ÃÇÃ»ÕÇó 0,55ÙÙ</t>
  </si>
  <si>
    <r>
      <t>100Ù</t>
    </r>
    <r>
      <rPr>
        <vertAlign val="superscript"/>
        <sz val="8"/>
        <rFont val="Arial LatArm"/>
        <family val="2"/>
      </rPr>
      <t xml:space="preserve">2                     </t>
    </r>
  </si>
  <si>
    <t xml:space="preserve">Պողպատե խողովակ 60x40x3մմ /նստարանների հենակ/ </t>
  </si>
  <si>
    <t>Պողպատե խողովակ 40x20x2մմ /նստատեղերի ճաղաշար/</t>
  </si>
  <si>
    <t>Ներդիր տարր՝ տեղադրումով 6x150- 7հատ    Ø16, L=25սմ -14հատ    /նստարանների համար/</t>
  </si>
  <si>
    <t>Նստարանների մետաղական կարկասի մոնտաժում</t>
  </si>
  <si>
    <t>Նստարանների մետաղական կարկասի երկշերտ յուղաներկում</t>
  </si>
  <si>
    <t xml:space="preserve">Ընդամենը      </t>
  </si>
  <si>
    <t>,,Դպրոցի,,  կանգառի կառուցում</t>
  </si>
  <si>
    <t xml:space="preserve">Ներդիր տարր՝ տեղադրումով 6x150- 7հատ   ամրան Ø16, L=25սմ -14հատ     /հենասյուների համար/ </t>
  </si>
  <si>
    <t>Պտուտակ 35մմ</t>
  </si>
  <si>
    <t>Պողպատե խողովակ 40x20x2մմ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</si>
</sst>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LatArm"/>
      <family val="2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Arial LatArm"/>
      <family val="2"/>
    </font>
    <font>
      <sz val="10"/>
      <name val="Arial"/>
      <family val="2"/>
      <charset val="204"/>
    </font>
    <font>
      <sz val="8"/>
      <name val="Arial LatArm"/>
      <family val="2"/>
    </font>
    <font>
      <sz val="8"/>
      <name val="Arial Armenian"/>
      <family val="2"/>
    </font>
    <font>
      <b/>
      <sz val="8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name val="Arial Unicode"/>
      <family val="2"/>
      <charset val="204"/>
    </font>
    <font>
      <b/>
      <sz val="8"/>
      <name val="Arial Unicode"/>
      <family val="2"/>
      <charset val="204"/>
    </font>
    <font>
      <sz val="8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name val="Arial LatArm"/>
      <family val="2"/>
    </font>
    <font>
      <sz val="10"/>
      <name val="Arial LatArm"/>
      <family val="2"/>
    </font>
    <font>
      <sz val="10"/>
      <name val="Arial Armenian"/>
      <family val="2"/>
    </font>
    <font>
      <vertAlign val="superscript"/>
      <sz val="8"/>
      <name val="Arial LatArm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10" fillId="0" borderId="0"/>
    <xf numFmtId="0" fontId="17" fillId="0" borderId="0"/>
    <xf numFmtId="0" fontId="6" fillId="0" borderId="0"/>
    <xf numFmtId="0" fontId="19" fillId="0" borderId="0"/>
  </cellStyleXfs>
  <cellXfs count="89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0" fontId="4" fillId="0" borderId="2" xfId="0" applyFont="1" applyBorder="1"/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11" fillId="0" borderId="1" xfId="2" applyNumberFormat="1" applyFont="1" applyBorder="1" applyAlignment="1">
      <alignment vertical="center" shrinkToFit="1"/>
    </xf>
    <xf numFmtId="0" fontId="0" fillId="2" borderId="0" xfId="0" applyFill="1"/>
    <xf numFmtId="0" fontId="9" fillId="0" borderId="3" xfId="0" applyFont="1" applyBorder="1"/>
    <xf numFmtId="0" fontId="4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2" fontId="12" fillId="0" borderId="1" xfId="2" applyNumberFormat="1" applyFont="1" applyBorder="1" applyAlignment="1">
      <alignment vertical="center" shrinkToFit="1"/>
    </xf>
    <xf numFmtId="164" fontId="1" fillId="2" borderId="0" xfId="0" applyNumberFormat="1" applyFont="1" applyFill="1"/>
    <xf numFmtId="164" fontId="0" fillId="0" borderId="0" xfId="0" applyNumberFormat="1"/>
    <xf numFmtId="0" fontId="9" fillId="0" borderId="0" xfId="0" applyFont="1" applyFill="1" applyBorder="1" applyAlignment="1">
      <alignment vertical="center" wrapText="1"/>
    </xf>
    <xf numFmtId="0" fontId="4" fillId="0" borderId="0" xfId="0" applyFont="1"/>
    <xf numFmtId="2" fontId="4" fillId="0" borderId="1" xfId="0" applyNumberFormat="1" applyFont="1" applyBorder="1" applyAlignment="1">
      <alignment vertical="center" wrapText="1"/>
    </xf>
    <xf numFmtId="0" fontId="1" fillId="2" borderId="0" xfId="0" applyFont="1" applyFill="1"/>
    <xf numFmtId="0" fontId="0" fillId="2" borderId="0" xfId="0" applyFont="1" applyFill="1"/>
    <xf numFmtId="0" fontId="0" fillId="0" borderId="0" xfId="0" applyBorder="1"/>
    <xf numFmtId="0" fontId="1" fillId="0" borderId="4" xfId="0" applyFont="1" applyBorder="1"/>
    <xf numFmtId="0" fontId="0" fillId="0" borderId="3" xfId="0" applyBorder="1"/>
    <xf numFmtId="2" fontId="14" fillId="0" borderId="5" xfId="0" applyNumberFormat="1" applyFont="1" applyBorder="1"/>
    <xf numFmtId="0" fontId="15" fillId="0" borderId="4" xfId="0" applyFont="1" applyBorder="1" applyAlignment="1">
      <alignment vertical="center"/>
    </xf>
    <xf numFmtId="0" fontId="16" fillId="0" borderId="0" xfId="0" applyFont="1" applyFill="1" applyAlignment="1"/>
    <xf numFmtId="2" fontId="0" fillId="0" borderId="0" xfId="0" applyNumberFormat="1"/>
    <xf numFmtId="0" fontId="16" fillId="0" borderId="0" xfId="0" applyFont="1" applyAlignment="1">
      <alignment vertical="center"/>
    </xf>
    <xf numFmtId="49" fontId="11" fillId="0" borderId="1" xfId="2" applyNumberFormat="1" applyFont="1" applyBorder="1" applyAlignment="1">
      <alignment vertical="top" wrapText="1"/>
    </xf>
    <xf numFmtId="0" fontId="11" fillId="0" borderId="1" xfId="2" applyNumberFormat="1" applyFont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/>
    <xf numFmtId="0" fontId="4" fillId="0" borderId="1" xfId="0" applyFont="1" applyBorder="1" applyAlignment="1">
      <alignment vertical="center"/>
    </xf>
    <xf numFmtId="2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164" fontId="4" fillId="0" borderId="1" xfId="0" applyNumberFormat="1" applyFont="1" applyBorder="1" applyAlignme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/>
    <xf numFmtId="0" fontId="7" fillId="0" borderId="1" xfId="3" applyNumberFormat="1" applyFont="1" applyFill="1" applyBorder="1" applyAlignment="1">
      <alignment horizontal="left" vertical="center"/>
    </xf>
    <xf numFmtId="0" fontId="7" fillId="0" borderId="1" xfId="3" applyNumberFormat="1" applyFont="1" applyFill="1" applyBorder="1" applyAlignment="1">
      <alignment horizontal="center" vertical="center"/>
    </xf>
    <xf numFmtId="2" fontId="7" fillId="2" borderId="1" xfId="3" applyNumberFormat="1" applyFont="1" applyFill="1" applyBorder="1" applyAlignment="1">
      <alignment horizontal="center" vertical="center"/>
    </xf>
    <xf numFmtId="164" fontId="7" fillId="2" borderId="1" xfId="3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>
      <alignment vertical="center" wrapText="1"/>
    </xf>
    <xf numFmtId="2" fontId="7" fillId="0" borderId="1" xfId="3" applyNumberFormat="1" applyFont="1" applyFill="1" applyBorder="1" applyAlignment="1">
      <alignment vertical="center" wrapText="1"/>
    </xf>
    <xf numFmtId="164" fontId="7" fillId="2" borderId="1" xfId="3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165" fontId="4" fillId="0" borderId="1" xfId="0" applyNumberFormat="1" applyFont="1" applyBorder="1"/>
    <xf numFmtId="0" fontId="7" fillId="0" borderId="1" xfId="3" applyFont="1" applyFill="1" applyBorder="1" applyAlignment="1">
      <alignment vertical="center" wrapText="1"/>
    </xf>
    <xf numFmtId="0" fontId="7" fillId="0" borderId="1" xfId="3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vertical="center" wrapText="1"/>
    </xf>
    <xf numFmtId="2" fontId="7" fillId="0" borderId="1" xfId="4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1" xfId="3" applyNumberFormat="1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7" fillId="2" borderId="1" xfId="3" applyNumberFormat="1" applyFont="1" applyFill="1" applyBorder="1" applyAlignment="1">
      <alignment vertical="center"/>
    </xf>
    <xf numFmtId="0" fontId="9" fillId="0" borderId="3" xfId="5" applyFont="1" applyBorder="1" applyAlignment="1">
      <alignment horizontal="left"/>
    </xf>
    <xf numFmtId="164" fontId="7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/>
    <xf numFmtId="165" fontId="4" fillId="2" borderId="1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/>
    <xf numFmtId="2" fontId="7" fillId="2" borderId="1" xfId="0" applyNumberFormat="1" applyFont="1" applyFill="1" applyBorder="1" applyAlignment="1">
      <alignment vertical="center" wrapText="1"/>
    </xf>
    <xf numFmtId="2" fontId="7" fillId="2" borderId="1" xfId="4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" xfId="5" applyFont="1" applyBorder="1" applyAlignment="1">
      <alignment horizontal="left"/>
    </xf>
  </cellXfs>
  <cellStyles count="6">
    <cellStyle name="Normal 2" xfId="2"/>
    <cellStyle name="Normal_Sheet1" xfId="4"/>
    <cellStyle name="Обычный" xfId="0" builtinId="0"/>
    <cellStyle name="Обычный 2" xfId="3"/>
    <cellStyle name="Обычный 3" xfId="5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84"/>
  <sheetViews>
    <sheetView workbookViewId="0">
      <selection activeCell="M60" sqref="M60"/>
    </sheetView>
  </sheetViews>
  <sheetFormatPr defaultRowHeight="15" x14ac:dyDescent="0.25"/>
  <cols>
    <col min="1" max="1" width="3.28515625" customWidth="1"/>
    <col min="2" max="2" width="80.85546875" customWidth="1"/>
    <col min="3" max="3" width="6.85546875" customWidth="1"/>
    <col min="4" max="4" width="11.28515625" customWidth="1"/>
    <col min="5" max="5" width="12" customWidth="1"/>
    <col min="6" max="6" width="11.5703125" customWidth="1"/>
  </cols>
  <sheetData>
    <row r="3" spans="1:14" x14ac:dyDescent="0.25">
      <c r="B3" s="84" t="s">
        <v>0</v>
      </c>
      <c r="C3" s="84"/>
      <c r="D3" s="84"/>
      <c r="E3" s="84"/>
      <c r="F3" s="84"/>
      <c r="G3" s="84"/>
    </row>
    <row r="4" spans="1:14" x14ac:dyDescent="0.25">
      <c r="B4" s="1"/>
      <c r="C4" s="1"/>
      <c r="D4" s="1"/>
      <c r="E4" s="1"/>
      <c r="F4" s="1"/>
      <c r="G4" s="1"/>
    </row>
    <row r="5" spans="1:14" x14ac:dyDescent="0.25">
      <c r="B5" s="1"/>
      <c r="C5" s="1"/>
      <c r="D5" s="1"/>
      <c r="E5" s="1"/>
      <c r="F5" s="1"/>
      <c r="G5" s="1"/>
    </row>
    <row r="6" spans="1:14" ht="15.75" x14ac:dyDescent="0.25">
      <c r="B6" s="85" t="s">
        <v>54</v>
      </c>
      <c r="C6" s="85"/>
      <c r="D6" s="85"/>
      <c r="E6" s="85"/>
      <c r="F6" s="85"/>
      <c r="G6" s="2"/>
      <c r="H6" s="2"/>
    </row>
    <row r="7" spans="1:14" ht="15.75" x14ac:dyDescent="0.25">
      <c r="B7" s="85"/>
      <c r="C7" s="85"/>
      <c r="D7" s="85"/>
      <c r="E7" s="85"/>
      <c r="F7" s="85"/>
      <c r="G7" s="2"/>
      <c r="H7" s="2"/>
    </row>
    <row r="8" spans="1:14" x14ac:dyDescent="0.25">
      <c r="B8" s="85"/>
      <c r="C8" s="85"/>
      <c r="D8" s="85"/>
      <c r="E8" s="85"/>
      <c r="F8" s="85"/>
      <c r="G8" s="1"/>
    </row>
    <row r="11" spans="1:14" ht="22.5" x14ac:dyDescent="0.25">
      <c r="A11" s="3" t="s">
        <v>2</v>
      </c>
      <c r="B11" s="4" t="s">
        <v>3</v>
      </c>
      <c r="C11" s="4" t="s">
        <v>4</v>
      </c>
      <c r="D11" s="4" t="s">
        <v>5</v>
      </c>
      <c r="E11" s="5" t="s">
        <v>6</v>
      </c>
      <c r="F11" s="6" t="s">
        <v>7</v>
      </c>
      <c r="G11" s="1"/>
    </row>
    <row r="12" spans="1:14" x14ac:dyDescent="0.25">
      <c r="A12" s="7">
        <v>1</v>
      </c>
      <c r="B12" s="8">
        <v>2</v>
      </c>
      <c r="C12" s="8">
        <v>3</v>
      </c>
      <c r="D12" s="9">
        <v>4</v>
      </c>
      <c r="E12" s="8">
        <v>5</v>
      </c>
      <c r="F12" s="10">
        <v>6</v>
      </c>
      <c r="G12" s="11"/>
    </row>
    <row r="13" spans="1:14" x14ac:dyDescent="0.25">
      <c r="A13" s="12"/>
      <c r="B13" s="86" t="s">
        <v>55</v>
      </c>
      <c r="C13" s="86"/>
      <c r="D13" s="86"/>
      <c r="E13" s="86"/>
      <c r="F13" s="87"/>
    </row>
    <row r="14" spans="1:14" x14ac:dyDescent="0.25">
      <c r="A14" s="19">
        <v>1</v>
      </c>
      <c r="B14" s="40" t="s">
        <v>56</v>
      </c>
      <c r="C14" s="41" t="s">
        <v>11</v>
      </c>
      <c r="D14" s="15">
        <v>5</v>
      </c>
      <c r="E14" s="15">
        <v>2.761701645714</v>
      </c>
      <c r="F14" s="15">
        <v>13.80850822857</v>
      </c>
      <c r="M14" s="16"/>
      <c r="N14" s="16"/>
    </row>
    <row r="15" spans="1:14" x14ac:dyDescent="0.25">
      <c r="A15" s="19">
        <v>2</v>
      </c>
      <c r="B15" s="7" t="s">
        <v>57</v>
      </c>
      <c r="C15" s="22" t="s">
        <v>11</v>
      </c>
      <c r="D15" s="21">
        <v>5</v>
      </c>
      <c r="E15" s="15">
        <v>2.7265527156776401</v>
      </c>
      <c r="F15" s="15">
        <v>13.6327635783882</v>
      </c>
      <c r="M15" s="16"/>
      <c r="N15" s="16"/>
    </row>
    <row r="16" spans="1:14" x14ac:dyDescent="0.25">
      <c r="A16" s="19">
        <v>3</v>
      </c>
      <c r="B16" s="42" t="s">
        <v>58</v>
      </c>
      <c r="C16" s="22" t="s">
        <v>11</v>
      </c>
      <c r="D16">
        <v>0.38</v>
      </c>
      <c r="E16" s="15">
        <v>39.9701532308355</v>
      </c>
      <c r="F16" s="15">
        <v>15.18865822771749</v>
      </c>
      <c r="M16" s="16"/>
      <c r="N16" s="16"/>
    </row>
    <row r="17" spans="1:14" x14ac:dyDescent="0.25">
      <c r="A17" s="19">
        <v>4</v>
      </c>
      <c r="B17" s="43" t="s">
        <v>59</v>
      </c>
      <c r="C17" s="7" t="s">
        <v>11</v>
      </c>
      <c r="D17" s="44">
        <v>4.5999999999999996</v>
      </c>
      <c r="E17" s="15">
        <v>53.832240336591994</v>
      </c>
      <c r="F17" s="15">
        <v>247.62830554832314</v>
      </c>
      <c r="M17" s="16"/>
      <c r="N17" s="16"/>
    </row>
    <row r="18" spans="1:14" x14ac:dyDescent="0.25">
      <c r="A18" s="19">
        <v>5</v>
      </c>
      <c r="B18" s="3" t="s">
        <v>60</v>
      </c>
      <c r="C18" s="45" t="s">
        <v>11</v>
      </c>
      <c r="D18" s="46">
        <v>0.38</v>
      </c>
      <c r="E18" s="15">
        <v>72.474289377884887</v>
      </c>
      <c r="F18" s="15">
        <v>27.540229963596257</v>
      </c>
      <c r="M18" s="16"/>
      <c r="N18" s="16"/>
    </row>
    <row r="19" spans="1:14" x14ac:dyDescent="0.25">
      <c r="A19" s="19">
        <v>6</v>
      </c>
      <c r="B19" s="19" t="s">
        <v>61</v>
      </c>
      <c r="C19" s="19" t="s">
        <v>62</v>
      </c>
      <c r="D19" s="47">
        <v>3.4200000000000001E-2</v>
      </c>
      <c r="E19" s="15">
        <v>448.11540712978501</v>
      </c>
      <c r="F19" s="15">
        <v>15.325546923838647</v>
      </c>
      <c r="M19" s="16"/>
      <c r="N19" s="16"/>
    </row>
    <row r="20" spans="1:14" x14ac:dyDescent="0.25">
      <c r="A20" s="19">
        <v>7</v>
      </c>
      <c r="B20" s="19" t="s">
        <v>63</v>
      </c>
      <c r="C20" s="19" t="s">
        <v>62</v>
      </c>
      <c r="D20" s="47">
        <v>8.0000000000000002E-3</v>
      </c>
      <c r="E20" s="15">
        <v>456.29305189362003</v>
      </c>
      <c r="F20" s="15">
        <v>3.6503444151489601</v>
      </c>
      <c r="M20" s="16"/>
      <c r="N20" s="16"/>
    </row>
    <row r="21" spans="1:14" x14ac:dyDescent="0.25">
      <c r="A21" s="19">
        <v>8</v>
      </c>
      <c r="B21" s="44" t="s">
        <v>64</v>
      </c>
      <c r="C21" s="44" t="s">
        <v>11</v>
      </c>
      <c r="D21" s="48">
        <v>0.128</v>
      </c>
      <c r="E21" s="15">
        <v>112.3539265550842</v>
      </c>
      <c r="F21" s="15">
        <v>14.381302599050779</v>
      </c>
      <c r="M21" s="16"/>
      <c r="N21" s="16"/>
    </row>
    <row r="22" spans="1:14" x14ac:dyDescent="0.25">
      <c r="A22" s="19">
        <v>9</v>
      </c>
      <c r="B22" s="19" t="s">
        <v>61</v>
      </c>
      <c r="C22" s="19" t="s">
        <v>62</v>
      </c>
      <c r="D22" s="47">
        <v>1.4200000000000001E-2</v>
      </c>
      <c r="E22" s="15">
        <v>448.11540712978501</v>
      </c>
      <c r="F22" s="15">
        <v>6.3632387812429476</v>
      </c>
      <c r="M22" s="16"/>
      <c r="N22" s="16"/>
    </row>
    <row r="23" spans="1:14" x14ac:dyDescent="0.25">
      <c r="A23" s="19">
        <v>10</v>
      </c>
      <c r="B23" s="19" t="s">
        <v>63</v>
      </c>
      <c r="C23" s="19" t="s">
        <v>62</v>
      </c>
      <c r="D23" s="47">
        <v>3.0999999999999999E-3</v>
      </c>
      <c r="E23" s="15">
        <v>456.29305189362003</v>
      </c>
      <c r="F23" s="15">
        <v>1.4145084608702221</v>
      </c>
      <c r="M23" s="16"/>
      <c r="N23" s="16"/>
    </row>
    <row r="24" spans="1:14" x14ac:dyDescent="0.25">
      <c r="A24" s="19">
        <v>11</v>
      </c>
      <c r="B24" s="43" t="s">
        <v>65</v>
      </c>
      <c r="C24" s="7" t="s">
        <v>11</v>
      </c>
      <c r="D24" s="44">
        <v>1.41</v>
      </c>
      <c r="E24" s="15">
        <v>56.576284137277582</v>
      </c>
      <c r="F24" s="15">
        <v>79.772560633561383</v>
      </c>
      <c r="M24" s="16"/>
      <c r="N24" s="16"/>
    </row>
    <row r="25" spans="1:14" x14ac:dyDescent="0.25">
      <c r="A25" s="19">
        <v>12</v>
      </c>
      <c r="B25" s="49" t="s">
        <v>66</v>
      </c>
      <c r="C25" s="50" t="s">
        <v>42</v>
      </c>
      <c r="D25" s="50">
        <v>9.3000000000000007</v>
      </c>
      <c r="E25" s="15">
        <v>4.5456159827968401</v>
      </c>
      <c r="F25" s="15">
        <v>42.27422864001062</v>
      </c>
      <c r="M25" s="16"/>
      <c r="N25" s="16"/>
    </row>
    <row r="26" spans="1:14" x14ac:dyDescent="0.25">
      <c r="A26" s="19">
        <v>13</v>
      </c>
      <c r="B26" s="51" t="s">
        <v>67</v>
      </c>
      <c r="C26" s="45" t="s">
        <v>42</v>
      </c>
      <c r="D26" s="45">
        <v>9.3000000000000007</v>
      </c>
      <c r="E26" s="15">
        <v>12.755387961432479</v>
      </c>
      <c r="F26" s="15">
        <v>118.62510804132206</v>
      </c>
      <c r="M26" s="16"/>
      <c r="N26" s="16"/>
    </row>
    <row r="27" spans="1:14" x14ac:dyDescent="0.25">
      <c r="A27" s="19">
        <v>14</v>
      </c>
      <c r="B27" s="19" t="s">
        <v>68</v>
      </c>
      <c r="C27" s="19" t="s">
        <v>42</v>
      </c>
      <c r="D27" s="19">
        <v>30</v>
      </c>
      <c r="E27" s="15">
        <v>2.1112599813086002</v>
      </c>
      <c r="F27" s="15">
        <v>63.337799439258006</v>
      </c>
      <c r="M27" s="16"/>
      <c r="N27" s="16"/>
    </row>
    <row r="28" spans="1:14" x14ac:dyDescent="0.25">
      <c r="A28" s="19">
        <v>15</v>
      </c>
      <c r="B28" s="52" t="s">
        <v>69</v>
      </c>
      <c r="C28" s="52" t="s">
        <v>42</v>
      </c>
      <c r="D28" s="44">
        <v>30</v>
      </c>
      <c r="E28" s="15">
        <v>2.3239151709782897</v>
      </c>
      <c r="F28" s="15">
        <v>69.717455129348693</v>
      </c>
      <c r="M28" s="16"/>
      <c r="N28" s="16"/>
    </row>
    <row r="29" spans="1:14" x14ac:dyDescent="0.25">
      <c r="A29" s="19">
        <v>16</v>
      </c>
      <c r="B29" s="43" t="s">
        <v>70</v>
      </c>
      <c r="C29" s="7" t="s">
        <v>71</v>
      </c>
      <c r="D29" s="7">
        <v>11.85</v>
      </c>
      <c r="E29" s="15">
        <v>0.7211868600481901</v>
      </c>
      <c r="F29" s="15">
        <v>8.546064291571053</v>
      </c>
      <c r="M29" s="16"/>
      <c r="N29" s="16"/>
    </row>
    <row r="30" spans="1:14" x14ac:dyDescent="0.25">
      <c r="A30" s="19">
        <v>17</v>
      </c>
      <c r="B30" s="53" t="s">
        <v>72</v>
      </c>
      <c r="C30" s="54" t="s">
        <v>35</v>
      </c>
      <c r="D30" s="55">
        <v>28.18</v>
      </c>
      <c r="E30" s="15">
        <v>3.1613407842000001</v>
      </c>
      <c r="F30" s="15">
        <v>89.086583298755997</v>
      </c>
      <c r="M30" s="16"/>
      <c r="N30" s="16"/>
    </row>
    <row r="31" spans="1:14" x14ac:dyDescent="0.25">
      <c r="A31" s="19">
        <v>18</v>
      </c>
      <c r="B31" s="53" t="s">
        <v>73</v>
      </c>
      <c r="C31" s="54" t="s">
        <v>35</v>
      </c>
      <c r="D31" s="56">
        <v>5.3</v>
      </c>
      <c r="E31" s="15">
        <v>2.5104765051000002</v>
      </c>
      <c r="F31" s="15">
        <v>13.305525477030001</v>
      </c>
      <c r="M31" s="16"/>
      <c r="N31" s="16"/>
    </row>
    <row r="32" spans="1:14" x14ac:dyDescent="0.25">
      <c r="A32" s="19">
        <v>19</v>
      </c>
      <c r="B32" s="53" t="s">
        <v>74</v>
      </c>
      <c r="C32" s="54" t="s">
        <v>35</v>
      </c>
      <c r="D32" s="55">
        <v>59.6</v>
      </c>
      <c r="E32" s="15">
        <v>0.99179318719999998</v>
      </c>
      <c r="F32" s="15">
        <v>59.110873957119999</v>
      </c>
      <c r="M32" s="16"/>
      <c r="N32" s="16"/>
    </row>
    <row r="33" spans="1:14" x14ac:dyDescent="0.25">
      <c r="A33" s="19">
        <v>20</v>
      </c>
      <c r="B33" s="57" t="s">
        <v>75</v>
      </c>
      <c r="C33" s="58" t="s">
        <v>62</v>
      </c>
      <c r="D33" s="59">
        <v>0.252</v>
      </c>
      <c r="E33" s="15">
        <v>75.777274727729008</v>
      </c>
      <c r="F33" s="15">
        <v>19.09587323138771</v>
      </c>
      <c r="M33" s="16"/>
      <c r="N33" s="16"/>
    </row>
    <row r="34" spans="1:14" x14ac:dyDescent="0.25">
      <c r="A34" s="19">
        <v>21</v>
      </c>
      <c r="B34" s="60" t="s">
        <v>76</v>
      </c>
      <c r="C34" s="61" t="s">
        <v>62</v>
      </c>
      <c r="D34" s="62">
        <v>0.252</v>
      </c>
      <c r="E34" s="15">
        <v>39.133098336622304</v>
      </c>
      <c r="F34" s="15">
        <v>9.86154078082882</v>
      </c>
      <c r="M34" s="16"/>
      <c r="N34" s="16"/>
    </row>
    <row r="35" spans="1:14" x14ac:dyDescent="0.25">
      <c r="A35" s="19">
        <v>22</v>
      </c>
      <c r="B35" s="63" t="s">
        <v>77</v>
      </c>
      <c r="C35" s="64" t="s">
        <v>42</v>
      </c>
      <c r="D35" s="65">
        <v>9.4</v>
      </c>
      <c r="E35" s="15">
        <v>7.3640644149599996</v>
      </c>
      <c r="F35" s="15">
        <v>69.222205500624</v>
      </c>
      <c r="M35" s="16"/>
      <c r="N35" s="16"/>
    </row>
    <row r="36" spans="1:14" x14ac:dyDescent="0.25">
      <c r="A36" s="19">
        <v>23</v>
      </c>
      <c r="B36" s="64" t="s">
        <v>78</v>
      </c>
      <c r="C36" s="64" t="s">
        <v>71</v>
      </c>
      <c r="D36" s="65">
        <v>1</v>
      </c>
      <c r="E36" s="15">
        <v>2.2315346711999999</v>
      </c>
      <c r="F36" s="15">
        <v>2.2315346711999999</v>
      </c>
      <c r="M36" s="16"/>
      <c r="N36" s="16"/>
    </row>
    <row r="37" spans="1:14" x14ac:dyDescent="0.25">
      <c r="A37" s="19">
        <v>24</v>
      </c>
      <c r="B37" s="66" t="s">
        <v>79</v>
      </c>
      <c r="C37" s="67" t="s">
        <v>80</v>
      </c>
      <c r="D37" s="62">
        <v>0.153</v>
      </c>
      <c r="E37" s="15">
        <v>470.02458387424497</v>
      </c>
      <c r="F37" s="15">
        <v>71.913761332759478</v>
      </c>
      <c r="M37" s="16"/>
      <c r="N37" s="16"/>
    </row>
    <row r="38" spans="1:14" x14ac:dyDescent="0.25">
      <c r="A38" s="19">
        <v>25</v>
      </c>
      <c r="B38" s="68" t="s">
        <v>81</v>
      </c>
      <c r="C38" s="69" t="s">
        <v>82</v>
      </c>
      <c r="D38" s="70">
        <v>1.0999999999999999E-2</v>
      </c>
      <c r="E38" s="15">
        <v>441.87709333092619</v>
      </c>
      <c r="F38" s="15">
        <v>4.8606480266401881</v>
      </c>
      <c r="M38" s="16"/>
      <c r="N38" s="16"/>
    </row>
    <row r="39" spans="1:14" x14ac:dyDescent="0.25">
      <c r="A39" s="19">
        <v>26</v>
      </c>
      <c r="B39" s="71" t="s">
        <v>83</v>
      </c>
      <c r="C39" s="54" t="s">
        <v>35</v>
      </c>
      <c r="D39" s="55">
        <v>10.72</v>
      </c>
      <c r="E39" s="15">
        <v>3.1613407842000001</v>
      </c>
      <c r="F39" s="15">
        <v>33.889573206624</v>
      </c>
      <c r="M39" s="16"/>
      <c r="N39" s="16"/>
    </row>
    <row r="40" spans="1:14" x14ac:dyDescent="0.25">
      <c r="A40" s="19">
        <v>27</v>
      </c>
      <c r="B40" s="71" t="s">
        <v>84</v>
      </c>
      <c r="C40" s="54" t="s">
        <v>35</v>
      </c>
      <c r="D40" s="55">
        <v>36.44</v>
      </c>
      <c r="E40" s="15">
        <v>0.96699835751999996</v>
      </c>
      <c r="F40" s="15">
        <v>35.237420148028797</v>
      </c>
      <c r="M40" s="16"/>
      <c r="N40" s="16"/>
    </row>
    <row r="41" spans="1:14" x14ac:dyDescent="0.25">
      <c r="A41" s="19">
        <v>28</v>
      </c>
      <c r="B41" s="43" t="s">
        <v>85</v>
      </c>
      <c r="C41" s="7" t="s">
        <v>71</v>
      </c>
      <c r="D41" s="7">
        <v>11.85</v>
      </c>
      <c r="E41" s="15">
        <v>0.7211868600481901</v>
      </c>
      <c r="F41" s="15">
        <v>8.546064291571053</v>
      </c>
      <c r="M41" s="16"/>
      <c r="N41" s="16"/>
    </row>
    <row r="42" spans="1:14" x14ac:dyDescent="0.25">
      <c r="A42" s="19">
        <v>29</v>
      </c>
      <c r="B42" s="57" t="s">
        <v>86</v>
      </c>
      <c r="C42" s="58" t="s">
        <v>62</v>
      </c>
      <c r="D42" s="72">
        <v>0.1038</v>
      </c>
      <c r="E42" s="15">
        <v>75.777274727729008</v>
      </c>
      <c r="F42" s="15">
        <v>7.865681116738271</v>
      </c>
      <c r="M42" s="16"/>
      <c r="N42" s="16"/>
    </row>
    <row r="43" spans="1:14" x14ac:dyDescent="0.25">
      <c r="A43" s="19">
        <v>30</v>
      </c>
      <c r="B43" s="60" t="s">
        <v>87</v>
      </c>
      <c r="C43" s="61" t="s">
        <v>62</v>
      </c>
      <c r="D43" s="73">
        <v>0.1038</v>
      </c>
      <c r="E43" s="15">
        <v>39.133098336622304</v>
      </c>
      <c r="F43" s="15">
        <v>4.0620156073413956</v>
      </c>
      <c r="M43" s="16"/>
      <c r="N43" s="16"/>
    </row>
    <row r="44" spans="1:14" x14ac:dyDescent="0.25">
      <c r="A44" s="12"/>
      <c r="B44" s="88" t="s">
        <v>88</v>
      </c>
      <c r="C44" s="88"/>
      <c r="D44" s="88"/>
      <c r="E44" s="15"/>
      <c r="F44" s="24">
        <v>1169.495923548468</v>
      </c>
      <c r="M44" s="16"/>
      <c r="N44" s="30"/>
    </row>
    <row r="45" spans="1:14" x14ac:dyDescent="0.25">
      <c r="A45" s="12"/>
      <c r="B45" s="74" t="s">
        <v>89</v>
      </c>
      <c r="C45" s="74"/>
      <c r="D45" s="74"/>
      <c r="E45" s="15"/>
      <c r="F45" s="15"/>
      <c r="M45" s="16"/>
      <c r="N45" s="16"/>
    </row>
    <row r="46" spans="1:14" x14ac:dyDescent="0.25">
      <c r="A46" s="19">
        <v>1</v>
      </c>
      <c r="B46" s="40" t="s">
        <v>56</v>
      </c>
      <c r="C46" s="41" t="s">
        <v>11</v>
      </c>
      <c r="D46" s="15">
        <v>3.1</v>
      </c>
      <c r="E46" s="15">
        <v>2.761701645714</v>
      </c>
      <c r="F46" s="15">
        <v>8.5612751017134006</v>
      </c>
      <c r="M46" s="16"/>
      <c r="N46" s="16"/>
    </row>
    <row r="47" spans="1:14" x14ac:dyDescent="0.25">
      <c r="A47" s="19">
        <v>2</v>
      </c>
      <c r="B47" s="7" t="s">
        <v>57</v>
      </c>
      <c r="C47" s="22" t="s">
        <v>11</v>
      </c>
      <c r="D47" s="21">
        <v>3.1</v>
      </c>
      <c r="E47" s="15">
        <v>2.7265527156776401</v>
      </c>
      <c r="F47" s="15">
        <v>8.452313418600685</v>
      </c>
      <c r="M47" s="16"/>
      <c r="N47" s="16"/>
    </row>
    <row r="48" spans="1:14" x14ac:dyDescent="0.25">
      <c r="A48" s="19">
        <v>3</v>
      </c>
      <c r="B48" s="42" t="s">
        <v>58</v>
      </c>
      <c r="C48" s="22" t="s">
        <v>11</v>
      </c>
      <c r="D48" s="75">
        <v>0.34</v>
      </c>
      <c r="E48" s="15">
        <v>39.9701532308355</v>
      </c>
      <c r="F48" s="15">
        <v>13.589852098484071</v>
      </c>
      <c r="M48" s="16"/>
      <c r="N48" s="16"/>
    </row>
    <row r="49" spans="1:14" x14ac:dyDescent="0.25">
      <c r="A49" s="19">
        <v>4</v>
      </c>
      <c r="B49" s="43" t="s">
        <v>59</v>
      </c>
      <c r="C49" s="7" t="s">
        <v>11</v>
      </c>
      <c r="D49" s="44">
        <v>2.41</v>
      </c>
      <c r="E49" s="15">
        <v>53.832240336591994</v>
      </c>
      <c r="F49" s="15">
        <v>129.73569921118673</v>
      </c>
      <c r="M49" s="16"/>
      <c r="N49" s="16"/>
    </row>
    <row r="50" spans="1:14" x14ac:dyDescent="0.25">
      <c r="A50" s="19">
        <v>5</v>
      </c>
      <c r="B50" s="3" t="s">
        <v>60</v>
      </c>
      <c r="C50" s="45" t="s">
        <v>11</v>
      </c>
      <c r="D50" s="76">
        <v>0.33</v>
      </c>
      <c r="E50" s="15">
        <v>72.474289377884887</v>
      </c>
      <c r="F50" s="15">
        <v>23.916515494702015</v>
      </c>
      <c r="M50" s="16"/>
      <c r="N50" s="16"/>
    </row>
    <row r="51" spans="1:14" x14ac:dyDescent="0.25">
      <c r="A51" s="19">
        <v>6</v>
      </c>
      <c r="B51" s="19" t="s">
        <v>61</v>
      </c>
      <c r="C51" s="19" t="s">
        <v>62</v>
      </c>
      <c r="D51" s="47">
        <v>0.29199999999999998</v>
      </c>
      <c r="E51" s="15">
        <v>456.29305189362003</v>
      </c>
      <c r="F51" s="15">
        <v>133.23757115293705</v>
      </c>
      <c r="M51" s="16"/>
      <c r="N51" s="16"/>
    </row>
    <row r="52" spans="1:14" x14ac:dyDescent="0.25">
      <c r="A52" s="19">
        <v>7</v>
      </c>
      <c r="B52" s="19" t="s">
        <v>63</v>
      </c>
      <c r="C52" s="19" t="s">
        <v>62</v>
      </c>
      <c r="D52" s="77">
        <v>6.7000000000000002E-3</v>
      </c>
      <c r="E52" s="15">
        <v>448.11540712978501</v>
      </c>
      <c r="F52" s="15">
        <v>3.0023732277695596</v>
      </c>
      <c r="M52" s="16"/>
      <c r="N52" s="16"/>
    </row>
    <row r="53" spans="1:14" x14ac:dyDescent="0.25">
      <c r="A53" s="19">
        <v>8</v>
      </c>
      <c r="B53" s="44" t="s">
        <v>64</v>
      </c>
      <c r="C53" s="44" t="s">
        <v>11</v>
      </c>
      <c r="D53" s="48">
        <v>0.128</v>
      </c>
      <c r="E53" s="15">
        <v>112.3539265550842</v>
      </c>
      <c r="F53" s="15">
        <v>14.381302599050779</v>
      </c>
      <c r="M53" s="16"/>
      <c r="N53" s="16"/>
    </row>
    <row r="54" spans="1:14" x14ac:dyDescent="0.25">
      <c r="A54" s="19">
        <v>9</v>
      </c>
      <c r="B54" s="19" t="s">
        <v>61</v>
      </c>
      <c r="C54" s="19" t="s">
        <v>62</v>
      </c>
      <c r="D54" s="77">
        <v>1.4200000000000001E-2</v>
      </c>
      <c r="E54" s="15">
        <v>456.29305189362003</v>
      </c>
      <c r="F54" s="15">
        <v>6.4793613368894052</v>
      </c>
      <c r="M54" s="16"/>
      <c r="N54" s="16"/>
    </row>
    <row r="55" spans="1:14" x14ac:dyDescent="0.25">
      <c r="A55" s="19">
        <v>10</v>
      </c>
      <c r="B55" s="19" t="s">
        <v>63</v>
      </c>
      <c r="C55" s="19" t="s">
        <v>62</v>
      </c>
      <c r="D55" s="77">
        <v>3.0999999999999999E-3</v>
      </c>
      <c r="E55" s="15">
        <v>448.11540712978501</v>
      </c>
      <c r="F55" s="15">
        <v>1.3891577621023334</v>
      </c>
      <c r="M55" s="16"/>
      <c r="N55" s="16"/>
    </row>
    <row r="56" spans="1:14" x14ac:dyDescent="0.25">
      <c r="A56" s="19">
        <v>11</v>
      </c>
      <c r="B56" s="43" t="s">
        <v>65</v>
      </c>
      <c r="C56" s="7" t="s">
        <v>11</v>
      </c>
      <c r="D56" s="44">
        <v>1.18</v>
      </c>
      <c r="E56" s="15">
        <v>56.576284137277582</v>
      </c>
      <c r="F56" s="15">
        <v>66.760015281987549</v>
      </c>
      <c r="M56" s="16"/>
      <c r="N56" s="16"/>
    </row>
    <row r="57" spans="1:14" x14ac:dyDescent="0.25">
      <c r="A57" s="19">
        <v>12</v>
      </c>
      <c r="B57" s="49" t="s">
        <v>66</v>
      </c>
      <c r="C57" s="50" t="s">
        <v>42</v>
      </c>
      <c r="D57" s="78">
        <v>7.2</v>
      </c>
      <c r="E57" s="15">
        <v>7.8123347931368397</v>
      </c>
      <c r="F57" s="15">
        <v>56.248810510585244</v>
      </c>
      <c r="M57" s="16"/>
      <c r="N57" s="16"/>
    </row>
    <row r="58" spans="1:14" x14ac:dyDescent="0.25">
      <c r="A58" s="19">
        <v>13</v>
      </c>
      <c r="B58" s="51" t="s">
        <v>67</v>
      </c>
      <c r="C58" s="45" t="s">
        <v>42</v>
      </c>
      <c r="D58" s="79">
        <v>7.2</v>
      </c>
      <c r="E58" s="15">
        <v>13.851009497917479</v>
      </c>
      <c r="F58" s="15">
        <v>99.727268385005857</v>
      </c>
      <c r="M58" s="16"/>
      <c r="N58" s="16"/>
    </row>
    <row r="59" spans="1:14" x14ac:dyDescent="0.25">
      <c r="A59" s="19">
        <v>14</v>
      </c>
      <c r="B59" s="19" t="s">
        <v>68</v>
      </c>
      <c r="C59" s="19" t="s">
        <v>42</v>
      </c>
      <c r="D59" s="65">
        <v>19</v>
      </c>
      <c r="E59" s="15">
        <v>2.1112599813086002</v>
      </c>
      <c r="F59" s="15">
        <v>40.1139396448634</v>
      </c>
      <c r="M59" s="16"/>
      <c r="N59" s="16"/>
    </row>
    <row r="60" spans="1:14" x14ac:dyDescent="0.25">
      <c r="A60" s="19">
        <v>15</v>
      </c>
      <c r="B60" s="52" t="s">
        <v>69</v>
      </c>
      <c r="C60" s="52" t="s">
        <v>42</v>
      </c>
      <c r="D60" s="80">
        <v>19</v>
      </c>
      <c r="E60" s="15">
        <v>2.3239151709782897</v>
      </c>
      <c r="F60" s="15">
        <v>44.154388248587502</v>
      </c>
      <c r="M60" s="16"/>
      <c r="N60" s="16"/>
    </row>
    <row r="61" spans="1:14" x14ac:dyDescent="0.25">
      <c r="A61" s="19">
        <v>16</v>
      </c>
      <c r="B61" s="43" t="s">
        <v>90</v>
      </c>
      <c r="C61" s="7" t="s">
        <v>71</v>
      </c>
      <c r="D61" s="7">
        <v>16.3</v>
      </c>
      <c r="E61" s="15">
        <v>0.7211868600481901</v>
      </c>
      <c r="F61" s="15">
        <v>11.7553458187855</v>
      </c>
      <c r="M61" s="16"/>
      <c r="N61" s="16"/>
    </row>
    <row r="62" spans="1:14" x14ac:dyDescent="0.25">
      <c r="A62" s="19">
        <v>17</v>
      </c>
      <c r="B62" s="53" t="s">
        <v>72</v>
      </c>
      <c r="C62" s="54" t="s">
        <v>35</v>
      </c>
      <c r="D62" s="55">
        <v>33.57</v>
      </c>
      <c r="E62" s="15">
        <v>3.1613407842000001</v>
      </c>
      <c r="F62" s="15">
        <v>106.126210125594</v>
      </c>
      <c r="M62" s="16"/>
      <c r="N62" s="16"/>
    </row>
    <row r="63" spans="1:14" x14ac:dyDescent="0.25">
      <c r="A63" s="19">
        <v>18</v>
      </c>
      <c r="B63" s="53" t="s">
        <v>73</v>
      </c>
      <c r="C63" s="54" t="s">
        <v>35</v>
      </c>
      <c r="D63" s="56">
        <v>1.5</v>
      </c>
      <c r="E63" s="15">
        <v>2.5104765051000002</v>
      </c>
      <c r="F63" s="15">
        <v>3.7657147576500005</v>
      </c>
      <c r="M63" s="16"/>
      <c r="N63" s="16"/>
    </row>
    <row r="64" spans="1:14" x14ac:dyDescent="0.25">
      <c r="A64" s="19">
        <v>19</v>
      </c>
      <c r="B64" s="53" t="s">
        <v>74</v>
      </c>
      <c r="C64" s="54" t="s">
        <v>35</v>
      </c>
      <c r="D64" s="55">
        <v>60.92</v>
      </c>
      <c r="E64" s="15">
        <v>0.99179318719999998</v>
      </c>
      <c r="F64" s="15">
        <v>60.420040964224</v>
      </c>
      <c r="M64" s="16"/>
      <c r="N64" s="16"/>
    </row>
    <row r="65" spans="1:14" x14ac:dyDescent="0.25">
      <c r="A65" s="19">
        <v>20</v>
      </c>
      <c r="B65" s="57" t="s">
        <v>75</v>
      </c>
      <c r="C65" s="58" t="s">
        <v>62</v>
      </c>
      <c r="D65" s="59">
        <v>0.26900000000000002</v>
      </c>
      <c r="E65" s="15">
        <v>75.777274727729008</v>
      </c>
      <c r="F65" s="15">
        <v>20.384086901759105</v>
      </c>
      <c r="M65" s="16"/>
      <c r="N65" s="16"/>
    </row>
    <row r="66" spans="1:14" x14ac:dyDescent="0.25">
      <c r="A66" s="19">
        <v>21</v>
      </c>
      <c r="B66" s="60" t="s">
        <v>76</v>
      </c>
      <c r="C66" s="61" t="s">
        <v>62</v>
      </c>
      <c r="D66" s="62">
        <v>0.26900000000000002</v>
      </c>
      <c r="E66" s="15">
        <v>39.133098336622304</v>
      </c>
      <c r="F66" s="15">
        <v>10.5268034525514</v>
      </c>
      <c r="M66" s="16"/>
      <c r="N66" s="16"/>
    </row>
    <row r="67" spans="1:14" x14ac:dyDescent="0.25">
      <c r="A67" s="19">
        <v>22</v>
      </c>
      <c r="B67" s="63" t="s">
        <v>77</v>
      </c>
      <c r="C67" s="64" t="s">
        <v>42</v>
      </c>
      <c r="D67" s="19">
        <v>8.5</v>
      </c>
      <c r="E67" s="15">
        <v>7.3640644149599996</v>
      </c>
      <c r="F67" s="15">
        <v>62.594547527159996</v>
      </c>
      <c r="M67" s="16"/>
      <c r="N67" s="16"/>
    </row>
    <row r="68" spans="1:14" x14ac:dyDescent="0.25">
      <c r="A68" s="19">
        <v>23</v>
      </c>
      <c r="B68" s="64" t="s">
        <v>91</v>
      </c>
      <c r="C68" s="64" t="s">
        <v>71</v>
      </c>
      <c r="D68" s="65">
        <v>1</v>
      </c>
      <c r="E68" s="15">
        <v>2.2315346711999999</v>
      </c>
      <c r="F68" s="15">
        <v>2.2315346711999999</v>
      </c>
      <c r="M68" s="16"/>
      <c r="N68" s="16"/>
    </row>
    <row r="69" spans="1:14" x14ac:dyDescent="0.25">
      <c r="A69" s="19">
        <v>24</v>
      </c>
      <c r="B69" s="66" t="s">
        <v>79</v>
      </c>
      <c r="C69" s="67" t="s">
        <v>80</v>
      </c>
      <c r="D69" s="62">
        <v>0.13200000000000001</v>
      </c>
      <c r="E69" s="15">
        <v>470.02458387424497</v>
      </c>
      <c r="F69" s="15">
        <v>62.043245071400335</v>
      </c>
      <c r="M69" s="16"/>
      <c r="N69" s="16"/>
    </row>
    <row r="70" spans="1:14" x14ac:dyDescent="0.25">
      <c r="A70" s="19">
        <v>25</v>
      </c>
      <c r="B70" s="81" t="s">
        <v>81</v>
      </c>
      <c r="C70" s="82" t="s">
        <v>82</v>
      </c>
      <c r="D70" s="70">
        <v>1.6E-2</v>
      </c>
      <c r="E70" s="15">
        <v>441.87709333092619</v>
      </c>
      <c r="F70" s="15">
        <v>7.0700334932948188</v>
      </c>
      <c r="M70" s="16"/>
      <c r="N70" s="16"/>
    </row>
    <row r="71" spans="1:14" x14ac:dyDescent="0.25">
      <c r="A71" s="19">
        <v>26</v>
      </c>
      <c r="B71" s="43" t="s">
        <v>70</v>
      </c>
      <c r="C71" s="7" t="s">
        <v>71</v>
      </c>
      <c r="D71" s="7">
        <v>11.85</v>
      </c>
      <c r="E71" s="15">
        <v>0.7211868600481901</v>
      </c>
      <c r="F71" s="15">
        <v>8.546064291571053</v>
      </c>
      <c r="M71" s="16"/>
      <c r="N71" s="16"/>
    </row>
    <row r="72" spans="1:14" x14ac:dyDescent="0.25">
      <c r="A72" s="19">
        <v>27</v>
      </c>
      <c r="B72" s="53" t="s">
        <v>72</v>
      </c>
      <c r="C72" s="54" t="s">
        <v>35</v>
      </c>
      <c r="D72" s="55">
        <v>10.72</v>
      </c>
      <c r="E72" s="15">
        <v>3.1613407842000001</v>
      </c>
      <c r="F72" s="15">
        <v>33.889573206624</v>
      </c>
      <c r="M72" s="16"/>
      <c r="N72" s="16"/>
    </row>
    <row r="73" spans="1:14" x14ac:dyDescent="0.25">
      <c r="A73" s="19">
        <v>28</v>
      </c>
      <c r="B73" s="53" t="s">
        <v>92</v>
      </c>
      <c r="C73" s="54" t="s">
        <v>35</v>
      </c>
      <c r="D73" s="55">
        <v>30.24</v>
      </c>
      <c r="E73" s="15">
        <v>0.96699835751999996</v>
      </c>
      <c r="F73" s="15">
        <v>29.242030331404798</v>
      </c>
      <c r="M73" s="16"/>
      <c r="N73" s="16"/>
    </row>
    <row r="74" spans="1:14" x14ac:dyDescent="0.25">
      <c r="A74" s="19">
        <v>29</v>
      </c>
      <c r="B74" s="57" t="s">
        <v>86</v>
      </c>
      <c r="C74" s="58" t="s">
        <v>62</v>
      </c>
      <c r="D74" s="83">
        <v>0.109</v>
      </c>
      <c r="E74" s="15">
        <v>75.777274727729008</v>
      </c>
      <c r="F74" s="15">
        <v>8.2597229453224621</v>
      </c>
      <c r="M74" s="16"/>
      <c r="N74" s="16"/>
    </row>
    <row r="75" spans="1:14" x14ac:dyDescent="0.25">
      <c r="A75" s="19">
        <v>30</v>
      </c>
      <c r="B75" s="60" t="s">
        <v>87</v>
      </c>
      <c r="C75" s="61" t="s">
        <v>62</v>
      </c>
      <c r="D75" s="62">
        <v>0.109</v>
      </c>
      <c r="E75" s="15">
        <v>39.133098336622304</v>
      </c>
      <c r="F75" s="15">
        <v>4.2655077186918309</v>
      </c>
      <c r="H75" s="32"/>
      <c r="M75" s="16"/>
      <c r="N75" s="16"/>
    </row>
    <row r="76" spans="1:14" x14ac:dyDescent="0.25">
      <c r="A76" s="12"/>
      <c r="B76" s="88" t="s">
        <v>88</v>
      </c>
      <c r="C76" s="88"/>
      <c r="D76" s="88"/>
      <c r="E76" s="15"/>
      <c r="F76" s="24">
        <v>1080.8703047516988</v>
      </c>
      <c r="M76" s="16"/>
      <c r="N76" s="30"/>
    </row>
    <row r="77" spans="1:14" x14ac:dyDescent="0.25">
      <c r="B77" s="33" t="s">
        <v>16</v>
      </c>
      <c r="C77" s="34"/>
      <c r="D77" s="34"/>
      <c r="E77" s="34"/>
      <c r="F77" s="35">
        <f>F76+F44</f>
        <v>2250.3662283001668</v>
      </c>
    </row>
    <row r="78" spans="1:14" x14ac:dyDescent="0.25">
      <c r="B78" s="36" t="s">
        <v>51</v>
      </c>
      <c r="C78" s="34"/>
      <c r="D78" s="34"/>
      <c r="E78" s="34"/>
      <c r="F78" s="35">
        <f>F77*20%</f>
        <v>450.07324566003336</v>
      </c>
    </row>
    <row r="79" spans="1:14" x14ac:dyDescent="0.25">
      <c r="B79" s="33" t="s">
        <v>16</v>
      </c>
      <c r="C79" s="34"/>
      <c r="D79" s="34"/>
      <c r="E79" s="34"/>
      <c r="F79" s="35">
        <f>F78+F77</f>
        <v>2700.4394739602003</v>
      </c>
    </row>
    <row r="81" spans="2:16" x14ac:dyDescent="0.25">
      <c r="B81" s="37" t="s">
        <v>52</v>
      </c>
      <c r="C81" s="37"/>
      <c r="D81" s="37"/>
      <c r="E81" s="37"/>
      <c r="F81" s="37"/>
      <c r="G81" s="37"/>
    </row>
    <row r="82" spans="2:16" x14ac:dyDescent="0.25">
      <c r="B82" s="37"/>
      <c r="C82" s="37"/>
      <c r="D82" s="37"/>
      <c r="E82" s="37"/>
      <c r="F82" s="37"/>
      <c r="G82" s="37"/>
      <c r="P82" s="38"/>
    </row>
    <row r="84" spans="2:16" x14ac:dyDescent="0.25">
      <c r="B84" s="39" t="s">
        <v>53</v>
      </c>
    </row>
  </sheetData>
  <mergeCells count="5">
    <mergeCell ref="B3:G3"/>
    <mergeCell ref="B6:F8"/>
    <mergeCell ref="B13:F13"/>
    <mergeCell ref="B44:D44"/>
    <mergeCell ref="B76:D76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81"/>
  <sheetViews>
    <sheetView tabSelected="1" topLeftCell="A157" workbookViewId="0">
      <selection activeCell="F1" sqref="F1"/>
    </sheetView>
  </sheetViews>
  <sheetFormatPr defaultRowHeight="15" x14ac:dyDescent="0.25"/>
  <cols>
    <col min="1" max="1" width="4" customWidth="1"/>
    <col min="2" max="2" width="72.7109375" customWidth="1"/>
    <col min="3" max="3" width="8.42578125" customWidth="1"/>
    <col min="4" max="4" width="14.42578125" customWidth="1"/>
    <col min="5" max="5" width="13.28515625" customWidth="1"/>
    <col min="6" max="6" width="12.42578125" customWidth="1"/>
  </cols>
  <sheetData>
    <row r="3" spans="1:14" x14ac:dyDescent="0.25">
      <c r="B3" s="84" t="s">
        <v>0</v>
      </c>
      <c r="C3" s="84"/>
      <c r="D3" s="84"/>
      <c r="E3" s="84"/>
      <c r="F3" s="84"/>
      <c r="G3" s="84"/>
    </row>
    <row r="4" spans="1:14" x14ac:dyDescent="0.25">
      <c r="B4" s="1"/>
      <c r="C4" s="1"/>
      <c r="D4" s="1"/>
      <c r="E4" s="1"/>
      <c r="F4" s="1"/>
      <c r="G4" s="1"/>
    </row>
    <row r="5" spans="1:14" x14ac:dyDescent="0.25">
      <c r="B5" s="1"/>
      <c r="C5" s="1"/>
      <c r="D5" s="1"/>
      <c r="E5" s="1"/>
      <c r="F5" s="1"/>
      <c r="G5" s="1"/>
    </row>
    <row r="6" spans="1:14" ht="15.75" x14ac:dyDescent="0.25">
      <c r="B6" s="85" t="s">
        <v>1</v>
      </c>
      <c r="C6" s="85"/>
      <c r="D6" s="85"/>
      <c r="E6" s="85"/>
      <c r="F6" s="85"/>
      <c r="G6" s="2"/>
      <c r="H6" s="2"/>
    </row>
    <row r="7" spans="1:14" ht="15.75" x14ac:dyDescent="0.25">
      <c r="B7" s="85"/>
      <c r="C7" s="85"/>
      <c r="D7" s="85"/>
      <c r="E7" s="85"/>
      <c r="F7" s="85"/>
      <c r="G7" s="2"/>
      <c r="H7" s="2"/>
    </row>
    <row r="8" spans="1:14" x14ac:dyDescent="0.25">
      <c r="B8" s="85"/>
      <c r="C8" s="85"/>
      <c r="D8" s="85"/>
      <c r="E8" s="85"/>
      <c r="F8" s="85"/>
      <c r="G8" s="1"/>
    </row>
    <row r="9" spans="1:14" ht="15.75" x14ac:dyDescent="0.25">
      <c r="B9" s="2"/>
      <c r="C9" s="2"/>
      <c r="D9" s="2"/>
      <c r="E9" s="2"/>
      <c r="F9" s="2"/>
      <c r="G9" s="1"/>
    </row>
    <row r="10" spans="1:14" x14ac:dyDescent="0.25">
      <c r="B10" s="1"/>
      <c r="C10" s="1"/>
      <c r="D10" s="1"/>
      <c r="E10" s="1"/>
      <c r="F10" s="1"/>
      <c r="G10" s="1"/>
    </row>
    <row r="11" spans="1:14" x14ac:dyDescent="0.25">
      <c r="B11" s="1"/>
      <c r="C11" s="1"/>
      <c r="D11" s="1"/>
      <c r="E11" s="1"/>
      <c r="F11" s="1"/>
      <c r="G11" s="1"/>
    </row>
    <row r="13" spans="1:14" ht="22.5" x14ac:dyDescent="0.25">
      <c r="A13" s="3" t="s">
        <v>2</v>
      </c>
      <c r="B13" s="4" t="s">
        <v>3</v>
      </c>
      <c r="C13" s="4" t="s">
        <v>4</v>
      </c>
      <c r="D13" s="4" t="s">
        <v>5</v>
      </c>
      <c r="E13" s="5" t="s">
        <v>6</v>
      </c>
      <c r="F13" s="6" t="s">
        <v>7</v>
      </c>
      <c r="G13" s="1"/>
    </row>
    <row r="14" spans="1:14" x14ac:dyDescent="0.25">
      <c r="A14" s="7">
        <v>1</v>
      </c>
      <c r="B14" s="8">
        <v>2</v>
      </c>
      <c r="C14" s="8">
        <v>3</v>
      </c>
      <c r="D14" s="9">
        <v>4</v>
      </c>
      <c r="E14" s="8">
        <v>5</v>
      </c>
      <c r="F14" s="10">
        <v>6</v>
      </c>
      <c r="G14" s="11"/>
    </row>
    <row r="15" spans="1:14" x14ac:dyDescent="0.25">
      <c r="A15" s="12"/>
      <c r="B15" s="13" t="s">
        <v>8</v>
      </c>
      <c r="C15" s="14"/>
      <c r="D15" s="14"/>
      <c r="E15" s="15"/>
      <c r="F15" s="15"/>
      <c r="M15" s="16"/>
      <c r="N15" s="16"/>
    </row>
    <row r="16" spans="1:14" x14ac:dyDescent="0.25">
      <c r="A16" s="12"/>
      <c r="B16" s="17" t="s">
        <v>9</v>
      </c>
      <c r="C16" s="18"/>
      <c r="D16" s="18"/>
      <c r="E16" s="15"/>
      <c r="F16" s="15"/>
      <c r="M16" s="16"/>
      <c r="N16" s="16"/>
    </row>
    <row r="17" spans="1:16" x14ac:dyDescent="0.25">
      <c r="A17" s="19">
        <v>1</v>
      </c>
      <c r="B17" s="7" t="s">
        <v>10</v>
      </c>
      <c r="C17" s="20" t="s">
        <v>11</v>
      </c>
      <c r="D17" s="21">
        <v>88</v>
      </c>
      <c r="E17" s="15">
        <v>1.1124542004382201</v>
      </c>
      <c r="F17" s="15">
        <v>97.895969638563372</v>
      </c>
      <c r="M17" s="16"/>
      <c r="N17" s="16"/>
    </row>
    <row r="18" spans="1:16" ht="22.5" x14ac:dyDescent="0.25">
      <c r="A18" s="19">
        <v>2</v>
      </c>
      <c r="B18" s="7" t="s">
        <v>12</v>
      </c>
      <c r="C18" s="20" t="s">
        <v>11</v>
      </c>
      <c r="D18" s="21">
        <v>5.6</v>
      </c>
      <c r="E18" s="15">
        <v>3.8352609067936201</v>
      </c>
      <c r="F18" s="15">
        <v>21.477461078044271</v>
      </c>
      <c r="M18" s="16"/>
      <c r="N18" s="16"/>
    </row>
    <row r="19" spans="1:16" ht="22.5" x14ac:dyDescent="0.25">
      <c r="A19" s="19">
        <v>3</v>
      </c>
      <c r="B19" s="7" t="s">
        <v>13</v>
      </c>
      <c r="C19" s="20" t="s">
        <v>11</v>
      </c>
      <c r="D19" s="21">
        <v>21.6</v>
      </c>
      <c r="E19" s="15">
        <v>2.8289008243877203</v>
      </c>
      <c r="F19" s="15">
        <v>61.104257806774761</v>
      </c>
      <c r="M19" s="16"/>
      <c r="N19" s="16"/>
    </row>
    <row r="20" spans="1:16" x14ac:dyDescent="0.25">
      <c r="A20" s="19">
        <v>4</v>
      </c>
      <c r="B20" s="7" t="s">
        <v>14</v>
      </c>
      <c r="C20" s="20" t="s">
        <v>11</v>
      </c>
      <c r="D20" s="21">
        <v>60.8</v>
      </c>
      <c r="E20" s="15">
        <v>3.5554629386200007E-2</v>
      </c>
      <c r="F20" s="15">
        <v>2.1617214666809601</v>
      </c>
      <c r="M20" s="16"/>
      <c r="N20" s="16"/>
    </row>
    <row r="21" spans="1:16" x14ac:dyDescent="0.25">
      <c r="A21" s="19">
        <v>5</v>
      </c>
      <c r="B21" s="7" t="s">
        <v>15</v>
      </c>
      <c r="C21" s="22" t="s">
        <v>11</v>
      </c>
      <c r="D21" s="21">
        <v>27.2</v>
      </c>
      <c r="E21" s="15">
        <v>6.0442869956540003E-2</v>
      </c>
      <c r="F21" s="15">
        <v>1.6440460628178881</v>
      </c>
      <c r="M21" s="16"/>
      <c r="N21" s="16"/>
    </row>
    <row r="22" spans="1:16" x14ac:dyDescent="0.25">
      <c r="A22" s="19"/>
      <c r="B22" s="23" t="s">
        <v>16</v>
      </c>
      <c r="C22" s="18"/>
      <c r="D22" s="18"/>
      <c r="E22" s="15"/>
      <c r="F22" s="24">
        <v>184.28345605288126</v>
      </c>
      <c r="M22" s="16"/>
      <c r="N22" s="25"/>
      <c r="P22" s="26"/>
    </row>
    <row r="23" spans="1:16" x14ac:dyDescent="0.25">
      <c r="A23" s="19"/>
      <c r="B23" s="27" t="s">
        <v>17</v>
      </c>
      <c r="C23" s="28"/>
      <c r="D23" s="28"/>
      <c r="E23" s="15"/>
      <c r="F23" s="15"/>
      <c r="M23" s="16"/>
      <c r="N23" s="16"/>
    </row>
    <row r="24" spans="1:16" x14ac:dyDescent="0.25">
      <c r="A24" s="19">
        <v>1</v>
      </c>
      <c r="B24" s="7" t="s">
        <v>18</v>
      </c>
      <c r="C24" s="22" t="s">
        <v>19</v>
      </c>
      <c r="D24" s="21">
        <v>80</v>
      </c>
      <c r="E24" s="15">
        <v>2.8718185567841501</v>
      </c>
      <c r="F24" s="15">
        <v>229.74548454273202</v>
      </c>
      <c r="M24" s="16"/>
      <c r="N24" s="16"/>
    </row>
    <row r="25" spans="1:16" x14ac:dyDescent="0.25">
      <c r="A25" s="19">
        <v>2</v>
      </c>
      <c r="B25" s="7" t="s">
        <v>20</v>
      </c>
      <c r="C25" s="22" t="s">
        <v>21</v>
      </c>
      <c r="D25" s="21">
        <v>1</v>
      </c>
      <c r="E25" s="15">
        <v>31.286035170872044</v>
      </c>
      <c r="F25" s="15">
        <v>31.286035170872044</v>
      </c>
      <c r="M25" s="16"/>
      <c r="N25" s="16"/>
    </row>
    <row r="26" spans="1:16" x14ac:dyDescent="0.25">
      <c r="A26" s="19">
        <v>3</v>
      </c>
      <c r="B26" s="7" t="s">
        <v>22</v>
      </c>
      <c r="C26" s="22" t="s">
        <v>21</v>
      </c>
      <c r="D26" s="21">
        <v>1</v>
      </c>
      <c r="E26" s="15">
        <v>3.7622245492170401</v>
      </c>
      <c r="F26" s="15">
        <v>3.7622245492170401</v>
      </c>
      <c r="M26" s="16"/>
      <c r="N26" s="16"/>
    </row>
    <row r="27" spans="1:16" x14ac:dyDescent="0.25">
      <c r="A27" s="19">
        <v>4</v>
      </c>
      <c r="B27" s="7" t="s">
        <v>23</v>
      </c>
      <c r="C27" s="7" t="s">
        <v>21</v>
      </c>
      <c r="D27" s="29">
        <v>1</v>
      </c>
      <c r="E27" s="15">
        <v>52.641045966007397</v>
      </c>
      <c r="F27" s="15">
        <v>52.641045966007397</v>
      </c>
      <c r="M27" s="16"/>
      <c r="N27" s="16"/>
    </row>
    <row r="28" spans="1:16" ht="22.5" x14ac:dyDescent="0.25">
      <c r="A28" s="19">
        <v>5</v>
      </c>
      <c r="B28" s="7" t="s">
        <v>24</v>
      </c>
      <c r="C28" s="7" t="s">
        <v>11</v>
      </c>
      <c r="D28" s="29">
        <v>1</v>
      </c>
      <c r="E28" s="15">
        <v>84.086653756065957</v>
      </c>
      <c r="F28" s="15">
        <v>84.086653756065957</v>
      </c>
      <c r="M28" s="16"/>
      <c r="N28" s="16"/>
    </row>
    <row r="29" spans="1:16" x14ac:dyDescent="0.25">
      <c r="A29" s="19">
        <v>6</v>
      </c>
      <c r="B29" s="7" t="s">
        <v>25</v>
      </c>
      <c r="C29" s="22" t="s">
        <v>21</v>
      </c>
      <c r="D29" s="21">
        <v>1</v>
      </c>
      <c r="E29" s="15">
        <v>32.543213954999999</v>
      </c>
      <c r="F29" s="15">
        <v>32.543213954999999</v>
      </c>
      <c r="M29" s="16"/>
      <c r="N29" s="16"/>
    </row>
    <row r="30" spans="1:16" x14ac:dyDescent="0.25">
      <c r="A30" s="19">
        <v>7</v>
      </c>
      <c r="B30" s="7" t="s">
        <v>26</v>
      </c>
      <c r="C30" s="22" t="s">
        <v>27</v>
      </c>
      <c r="D30" s="21">
        <v>1</v>
      </c>
      <c r="E30" s="15">
        <v>3.9113917774410001</v>
      </c>
      <c r="F30" s="15">
        <v>3.9113917774410001</v>
      </c>
      <c r="M30" s="16"/>
      <c r="N30" s="16"/>
    </row>
    <row r="31" spans="1:16" x14ac:dyDescent="0.25">
      <c r="A31" s="19"/>
      <c r="B31" s="23" t="s">
        <v>16</v>
      </c>
      <c r="C31" s="22"/>
      <c r="D31" s="21"/>
      <c r="E31" s="15"/>
      <c r="F31" s="24">
        <v>437.9760497173354</v>
      </c>
      <c r="M31" s="16"/>
      <c r="N31" s="30"/>
    </row>
    <row r="32" spans="1:16" x14ac:dyDescent="0.25">
      <c r="A32" s="19"/>
      <c r="B32" s="13" t="s">
        <v>28</v>
      </c>
      <c r="C32" s="14"/>
      <c r="D32" s="14"/>
      <c r="E32" s="15"/>
      <c r="F32" s="15"/>
      <c r="M32" s="16"/>
      <c r="N32" s="16"/>
    </row>
    <row r="33" spans="1:14" x14ac:dyDescent="0.25">
      <c r="A33" s="19"/>
      <c r="B33" s="17" t="s">
        <v>9</v>
      </c>
      <c r="C33" s="18"/>
      <c r="D33" s="18"/>
      <c r="E33" s="15"/>
      <c r="F33" s="15"/>
      <c r="M33" s="16"/>
      <c r="N33" s="16"/>
    </row>
    <row r="34" spans="1:14" x14ac:dyDescent="0.25">
      <c r="A34" s="19">
        <v>1</v>
      </c>
      <c r="B34" s="7" t="s">
        <v>10</v>
      </c>
      <c r="C34" s="20" t="s">
        <v>11</v>
      </c>
      <c r="D34" s="21">
        <v>23.2</v>
      </c>
      <c r="E34" s="15">
        <v>1.1124542004382201</v>
      </c>
      <c r="F34" s="15">
        <v>25.808937450166706</v>
      </c>
      <c r="M34" s="16"/>
      <c r="N34" s="16"/>
    </row>
    <row r="35" spans="1:14" ht="22.5" x14ac:dyDescent="0.25">
      <c r="A35" s="19">
        <v>2</v>
      </c>
      <c r="B35" s="7" t="s">
        <v>12</v>
      </c>
      <c r="C35" s="20" t="s">
        <v>11</v>
      </c>
      <c r="D35" s="21">
        <v>1.4</v>
      </c>
      <c r="E35" s="15">
        <v>3.8352609067936201</v>
      </c>
      <c r="F35" s="15">
        <v>5.3693652695110679</v>
      </c>
      <c r="M35" s="16"/>
      <c r="N35" s="16"/>
    </row>
    <row r="36" spans="1:14" ht="22.5" x14ac:dyDescent="0.25">
      <c r="A36" s="19">
        <v>3</v>
      </c>
      <c r="B36" s="7" t="s">
        <v>29</v>
      </c>
      <c r="C36" s="20" t="s">
        <v>11</v>
      </c>
      <c r="D36" s="21">
        <v>4.2</v>
      </c>
      <c r="E36" s="15">
        <v>2.8289008243877203</v>
      </c>
      <c r="F36" s="15">
        <v>11.881383462428426</v>
      </c>
      <c r="M36" s="16"/>
      <c r="N36" s="16"/>
    </row>
    <row r="37" spans="1:14" x14ac:dyDescent="0.25">
      <c r="A37" s="19">
        <v>4</v>
      </c>
      <c r="B37" s="7" t="s">
        <v>14</v>
      </c>
      <c r="C37" s="20" t="s">
        <v>11</v>
      </c>
      <c r="D37" s="21">
        <v>17.600000000000001</v>
      </c>
      <c r="E37" s="15">
        <v>3.5554629386200007E-2</v>
      </c>
      <c r="F37" s="15">
        <v>0.62576147719712016</v>
      </c>
      <c r="M37" s="16"/>
      <c r="N37" s="16"/>
    </row>
    <row r="38" spans="1:14" x14ac:dyDescent="0.25">
      <c r="A38" s="19">
        <v>5</v>
      </c>
      <c r="B38" s="7" t="s">
        <v>15</v>
      </c>
      <c r="C38" s="22" t="s">
        <v>11</v>
      </c>
      <c r="D38" s="21">
        <v>5.6</v>
      </c>
      <c r="E38" s="15">
        <v>6.0442869956540003E-2</v>
      </c>
      <c r="F38" s="15">
        <v>0.33848007175662398</v>
      </c>
      <c r="M38" s="16"/>
      <c r="N38" s="16"/>
    </row>
    <row r="39" spans="1:14" x14ac:dyDescent="0.25">
      <c r="A39" s="19"/>
      <c r="B39" s="23" t="s">
        <v>16</v>
      </c>
      <c r="C39" s="18"/>
      <c r="D39" s="18"/>
      <c r="E39" s="15"/>
      <c r="F39" s="24">
        <v>44.023927731059942</v>
      </c>
      <c r="M39" s="16"/>
      <c r="N39" s="30"/>
    </row>
    <row r="40" spans="1:14" x14ac:dyDescent="0.25">
      <c r="A40" s="19"/>
      <c r="B40" s="27" t="s">
        <v>17</v>
      </c>
      <c r="C40" s="28"/>
      <c r="D40" s="28"/>
      <c r="E40" s="15"/>
      <c r="F40" s="15"/>
      <c r="M40" s="16"/>
      <c r="N40" s="16"/>
    </row>
    <row r="41" spans="1:14" x14ac:dyDescent="0.25">
      <c r="A41" s="19">
        <v>1</v>
      </c>
      <c r="B41" s="7" t="s">
        <v>20</v>
      </c>
      <c r="C41" s="22" t="s">
        <v>21</v>
      </c>
      <c r="D41" s="21">
        <v>1</v>
      </c>
      <c r="E41" s="15">
        <v>31.286035170872044</v>
      </c>
      <c r="F41" s="15">
        <v>31.286035170872044</v>
      </c>
      <c r="M41" s="16"/>
      <c r="N41" s="16"/>
    </row>
    <row r="42" spans="1:14" x14ac:dyDescent="0.25">
      <c r="A42" s="19">
        <v>2</v>
      </c>
      <c r="B42" s="7" t="s">
        <v>30</v>
      </c>
      <c r="C42" s="22" t="s">
        <v>21</v>
      </c>
      <c r="D42" s="21">
        <v>1</v>
      </c>
      <c r="E42" s="15">
        <v>3.5902104183120405</v>
      </c>
      <c r="F42" s="15">
        <v>3.5902104183120405</v>
      </c>
      <c r="M42" s="16"/>
      <c r="N42" s="16"/>
    </row>
    <row r="43" spans="1:14" x14ac:dyDescent="0.25">
      <c r="A43" s="19">
        <v>3</v>
      </c>
      <c r="B43" s="7" t="s">
        <v>31</v>
      </c>
      <c r="C43" s="22" t="s">
        <v>19</v>
      </c>
      <c r="D43" s="21">
        <v>20</v>
      </c>
      <c r="E43" s="15">
        <v>1.3582956628113001</v>
      </c>
      <c r="F43" s="15">
        <v>27.165913256226002</v>
      </c>
      <c r="M43" s="16"/>
      <c r="N43" s="16"/>
    </row>
    <row r="44" spans="1:14" ht="22.5" x14ac:dyDescent="0.25">
      <c r="A44" s="19">
        <v>4</v>
      </c>
      <c r="B44" s="7" t="s">
        <v>24</v>
      </c>
      <c r="C44" s="7" t="s">
        <v>11</v>
      </c>
      <c r="D44" s="29">
        <v>1</v>
      </c>
      <c r="E44" s="15">
        <v>84.086653756065957</v>
      </c>
      <c r="F44" s="15">
        <v>84.086653756065957</v>
      </c>
      <c r="M44" s="16"/>
      <c r="N44" s="16"/>
    </row>
    <row r="45" spans="1:14" x14ac:dyDescent="0.25">
      <c r="A45" s="19">
        <v>5</v>
      </c>
      <c r="B45" s="7" t="s">
        <v>25</v>
      </c>
      <c r="C45" s="22" t="s">
        <v>21</v>
      </c>
      <c r="D45" s="21">
        <v>1</v>
      </c>
      <c r="E45" s="15">
        <v>32.543213954999999</v>
      </c>
      <c r="F45" s="15">
        <v>32.543213954999999</v>
      </c>
      <c r="M45" s="16"/>
      <c r="N45" s="16"/>
    </row>
    <row r="46" spans="1:14" x14ac:dyDescent="0.25">
      <c r="A46" s="19">
        <v>6</v>
      </c>
      <c r="B46" s="7" t="s">
        <v>32</v>
      </c>
      <c r="C46" s="7" t="s">
        <v>21</v>
      </c>
      <c r="D46" s="29">
        <v>1</v>
      </c>
      <c r="E46" s="15">
        <v>17.821356711012399</v>
      </c>
      <c r="F46" s="15">
        <v>17.821356711012399</v>
      </c>
      <c r="M46" s="16"/>
      <c r="N46" s="16"/>
    </row>
    <row r="47" spans="1:14" x14ac:dyDescent="0.25">
      <c r="A47" s="19">
        <v>7</v>
      </c>
      <c r="B47" s="7" t="s">
        <v>33</v>
      </c>
      <c r="C47" s="22" t="s">
        <v>19</v>
      </c>
      <c r="D47" s="21">
        <v>6</v>
      </c>
      <c r="E47" s="15">
        <v>9.1740869816000004</v>
      </c>
      <c r="F47" s="15">
        <v>55.044521889600006</v>
      </c>
      <c r="M47" s="16"/>
      <c r="N47" s="16"/>
    </row>
    <row r="48" spans="1:14" x14ac:dyDescent="0.25">
      <c r="A48" s="19">
        <v>8</v>
      </c>
      <c r="B48" s="7" t="s">
        <v>34</v>
      </c>
      <c r="C48" s="22" t="s">
        <v>35</v>
      </c>
      <c r="D48" s="21">
        <v>6</v>
      </c>
      <c r="E48" s="15">
        <v>1.0516949543712999</v>
      </c>
      <c r="F48" s="15">
        <v>6.3101697262277998</v>
      </c>
      <c r="M48" s="16"/>
      <c r="N48" s="16"/>
    </row>
    <row r="49" spans="1:14" x14ac:dyDescent="0.25">
      <c r="A49" s="19">
        <v>9</v>
      </c>
      <c r="B49" s="7" t="s">
        <v>36</v>
      </c>
      <c r="C49" s="22" t="s">
        <v>27</v>
      </c>
      <c r="D49" s="21">
        <v>1</v>
      </c>
      <c r="E49" s="15">
        <v>3.9113917774410001</v>
      </c>
      <c r="F49" s="15">
        <v>3.9113917774410001</v>
      </c>
      <c r="M49" s="16"/>
      <c r="N49" s="16"/>
    </row>
    <row r="50" spans="1:14" x14ac:dyDescent="0.25">
      <c r="A50" s="19"/>
      <c r="B50" s="23" t="s">
        <v>16</v>
      </c>
      <c r="C50" s="22"/>
      <c r="D50" s="21"/>
      <c r="E50" s="15"/>
      <c r="F50" s="24">
        <v>261.75946666075725</v>
      </c>
      <c r="M50" s="16"/>
      <c r="N50" s="30"/>
    </row>
    <row r="51" spans="1:14" x14ac:dyDescent="0.25">
      <c r="A51" s="19"/>
      <c r="B51" s="13" t="s">
        <v>37</v>
      </c>
      <c r="C51" s="14"/>
      <c r="D51" s="14"/>
      <c r="E51" s="15"/>
      <c r="F51" s="15"/>
      <c r="M51" s="16"/>
      <c r="N51" s="16"/>
    </row>
    <row r="52" spans="1:14" x14ac:dyDescent="0.25">
      <c r="A52" s="19"/>
      <c r="B52" s="17" t="s">
        <v>9</v>
      </c>
      <c r="C52" s="18"/>
      <c r="D52" s="18"/>
      <c r="E52" s="15"/>
      <c r="F52" s="15"/>
      <c r="M52" s="16"/>
      <c r="N52" s="16"/>
    </row>
    <row r="53" spans="1:14" x14ac:dyDescent="0.25">
      <c r="A53" s="19">
        <v>1</v>
      </c>
      <c r="B53" s="7" t="s">
        <v>10</v>
      </c>
      <c r="C53" s="20" t="s">
        <v>11</v>
      </c>
      <c r="D53" s="21">
        <v>297</v>
      </c>
      <c r="E53" s="15">
        <v>1.1124542004382201</v>
      </c>
      <c r="F53" s="15">
        <v>330.39889753015137</v>
      </c>
      <c r="M53" s="16"/>
      <c r="N53" s="16"/>
    </row>
    <row r="54" spans="1:14" ht="22.5" x14ac:dyDescent="0.25">
      <c r="A54" s="19">
        <v>2</v>
      </c>
      <c r="B54" s="7" t="s">
        <v>12</v>
      </c>
      <c r="C54" s="20" t="s">
        <v>11</v>
      </c>
      <c r="D54" s="21">
        <v>19</v>
      </c>
      <c r="E54" s="15">
        <v>3.8352609067936201</v>
      </c>
      <c r="F54" s="15">
        <v>72.869957229078778</v>
      </c>
      <c r="M54" s="16"/>
      <c r="N54" s="16"/>
    </row>
    <row r="55" spans="1:14" ht="22.5" x14ac:dyDescent="0.25">
      <c r="A55" s="19">
        <v>3</v>
      </c>
      <c r="B55" s="7" t="s">
        <v>13</v>
      </c>
      <c r="C55" s="20" t="s">
        <v>11</v>
      </c>
      <c r="D55" s="21">
        <v>73</v>
      </c>
      <c r="E55" s="15">
        <v>2.8289008243877203</v>
      </c>
      <c r="F55" s="15">
        <v>206.50976018030357</v>
      </c>
      <c r="M55" s="16"/>
      <c r="N55" s="16"/>
    </row>
    <row r="56" spans="1:14" x14ac:dyDescent="0.25">
      <c r="A56" s="19">
        <v>4</v>
      </c>
      <c r="B56" s="7" t="s">
        <v>14</v>
      </c>
      <c r="C56" s="20" t="s">
        <v>11</v>
      </c>
      <c r="D56" s="21">
        <v>205</v>
      </c>
      <c r="E56" s="15">
        <v>3.5554629386200007E-2</v>
      </c>
      <c r="F56" s="15">
        <v>7.2886990241710015</v>
      </c>
      <c r="M56" s="16"/>
      <c r="N56" s="16"/>
    </row>
    <row r="57" spans="1:14" x14ac:dyDescent="0.25">
      <c r="A57" s="19">
        <v>5</v>
      </c>
      <c r="B57" s="7" t="s">
        <v>15</v>
      </c>
      <c r="C57" s="22" t="s">
        <v>11</v>
      </c>
      <c r="D57" s="21">
        <v>92</v>
      </c>
      <c r="E57" s="15">
        <v>6.0442869956540003E-2</v>
      </c>
      <c r="F57" s="15">
        <v>5.5607440360016804</v>
      </c>
      <c r="M57" s="16"/>
      <c r="N57" s="16"/>
    </row>
    <row r="58" spans="1:14" x14ac:dyDescent="0.25">
      <c r="A58" s="19"/>
      <c r="B58" s="23" t="s">
        <v>16</v>
      </c>
      <c r="C58" s="18"/>
      <c r="D58" s="18"/>
      <c r="E58" s="15"/>
      <c r="F58" s="24">
        <v>622.62805799970647</v>
      </c>
      <c r="M58" s="16"/>
      <c r="N58" s="30"/>
    </row>
    <row r="59" spans="1:14" x14ac:dyDescent="0.25">
      <c r="A59" s="19"/>
      <c r="B59" s="27" t="s">
        <v>17</v>
      </c>
      <c r="C59" s="28"/>
      <c r="D59" s="28"/>
      <c r="E59" s="15"/>
      <c r="F59" s="15"/>
      <c r="M59" s="16"/>
      <c r="N59" s="16"/>
    </row>
    <row r="60" spans="1:14" x14ac:dyDescent="0.25">
      <c r="A60" s="19">
        <v>1</v>
      </c>
      <c r="B60" s="7" t="s">
        <v>38</v>
      </c>
      <c r="C60" s="22" t="s">
        <v>19</v>
      </c>
      <c r="D60" s="21">
        <v>270</v>
      </c>
      <c r="E60" s="15">
        <v>8.029295206972348</v>
      </c>
      <c r="F60" s="15">
        <v>2167.9097058825341</v>
      </c>
      <c r="M60" s="16"/>
      <c r="N60" s="31"/>
    </row>
    <row r="61" spans="1:14" x14ac:dyDescent="0.25">
      <c r="A61" s="19">
        <v>2</v>
      </c>
      <c r="B61" s="7" t="s">
        <v>39</v>
      </c>
      <c r="C61" s="22" t="s">
        <v>11</v>
      </c>
      <c r="D61" s="21">
        <v>0.1</v>
      </c>
      <c r="E61" s="15">
        <v>47.602057271997005</v>
      </c>
      <c r="F61" s="15">
        <v>4.7602057271997005</v>
      </c>
      <c r="M61" s="16"/>
      <c r="N61" s="31"/>
    </row>
    <row r="62" spans="1:14" x14ac:dyDescent="0.25">
      <c r="A62" s="19">
        <v>3</v>
      </c>
      <c r="B62" s="7" t="s">
        <v>40</v>
      </c>
      <c r="C62" s="22" t="s">
        <v>19</v>
      </c>
      <c r="D62" s="21">
        <v>1</v>
      </c>
      <c r="E62" s="15">
        <v>79.344196460000006</v>
      </c>
      <c r="F62" s="15">
        <v>79.344196460000006</v>
      </c>
      <c r="M62" s="16"/>
      <c r="N62" s="16"/>
    </row>
    <row r="63" spans="1:14" x14ac:dyDescent="0.25">
      <c r="A63" s="19">
        <v>4</v>
      </c>
      <c r="B63" s="7" t="s">
        <v>41</v>
      </c>
      <c r="C63" s="7" t="s">
        <v>42</v>
      </c>
      <c r="D63" s="29">
        <v>0.62</v>
      </c>
      <c r="E63" s="15">
        <v>85.589234385127199</v>
      </c>
      <c r="F63" s="15">
        <v>53.065325318778861</v>
      </c>
      <c r="M63" s="16"/>
      <c r="N63" s="31"/>
    </row>
    <row r="64" spans="1:14" x14ac:dyDescent="0.25">
      <c r="A64" s="19">
        <v>5</v>
      </c>
      <c r="B64" s="7" t="s">
        <v>43</v>
      </c>
      <c r="C64" s="7" t="s">
        <v>19</v>
      </c>
      <c r="D64" s="29">
        <v>4</v>
      </c>
      <c r="E64" s="15">
        <v>5.7883466690725998</v>
      </c>
      <c r="F64" s="15">
        <v>23.153386676290399</v>
      </c>
      <c r="M64" s="16"/>
      <c r="N64" s="31"/>
    </row>
    <row r="65" spans="1:16" x14ac:dyDescent="0.25">
      <c r="A65" s="19">
        <v>6</v>
      </c>
      <c r="B65" s="7" t="s">
        <v>44</v>
      </c>
      <c r="C65" s="7" t="s">
        <v>21</v>
      </c>
      <c r="D65" s="29">
        <v>2</v>
      </c>
      <c r="E65" s="15">
        <v>4.6056396130600001</v>
      </c>
      <c r="F65" s="15">
        <v>9.2112792261200003</v>
      </c>
      <c r="M65" s="16"/>
      <c r="N65" s="31"/>
    </row>
    <row r="66" spans="1:16" x14ac:dyDescent="0.25">
      <c r="A66" s="19">
        <v>7</v>
      </c>
      <c r="B66" s="7" t="s">
        <v>45</v>
      </c>
      <c r="C66" s="7" t="s">
        <v>21</v>
      </c>
      <c r="D66" s="29">
        <v>2</v>
      </c>
      <c r="E66" s="15">
        <v>44.563550531203191</v>
      </c>
      <c r="F66" s="15">
        <v>89.127101062406382</v>
      </c>
      <c r="M66" s="16"/>
      <c r="N66" s="31"/>
    </row>
    <row r="67" spans="1:16" x14ac:dyDescent="0.25">
      <c r="A67" s="19">
        <v>8</v>
      </c>
      <c r="B67" s="7" t="s">
        <v>46</v>
      </c>
      <c r="C67" s="7" t="s">
        <v>21</v>
      </c>
      <c r="D67" s="29">
        <v>1</v>
      </c>
      <c r="E67" s="15">
        <v>69.764632200685199</v>
      </c>
      <c r="F67" s="15">
        <v>69.764632200685199</v>
      </c>
      <c r="M67" s="16"/>
      <c r="N67" s="31"/>
    </row>
    <row r="68" spans="1:16" x14ac:dyDescent="0.25">
      <c r="A68" s="19">
        <v>9</v>
      </c>
      <c r="B68" s="7" t="s">
        <v>47</v>
      </c>
      <c r="C68" s="7" t="s">
        <v>48</v>
      </c>
      <c r="D68" s="29">
        <v>0.11</v>
      </c>
      <c r="E68" s="15">
        <v>468.33396952307953</v>
      </c>
      <c r="F68" s="15">
        <v>51.51673664753875</v>
      </c>
      <c r="M68" s="16"/>
      <c r="N68" s="31"/>
    </row>
    <row r="69" spans="1:16" ht="23.25" customHeight="1" x14ac:dyDescent="0.25">
      <c r="A69" s="19">
        <v>10</v>
      </c>
      <c r="B69" s="7" t="s">
        <v>49</v>
      </c>
      <c r="C69" s="7" t="s">
        <v>19</v>
      </c>
      <c r="D69" s="29">
        <v>15</v>
      </c>
      <c r="E69" s="15">
        <v>15.700287981138205</v>
      </c>
      <c r="F69" s="15">
        <v>235.50431971707306</v>
      </c>
      <c r="M69" s="16"/>
      <c r="N69" s="31"/>
    </row>
    <row r="70" spans="1:16" x14ac:dyDescent="0.25">
      <c r="A70" s="19">
        <v>11</v>
      </c>
      <c r="B70" s="7" t="s">
        <v>33</v>
      </c>
      <c r="C70" s="22" t="s">
        <v>19</v>
      </c>
      <c r="D70" s="21">
        <v>6</v>
      </c>
      <c r="E70" s="15">
        <v>9.1740869816000004</v>
      </c>
      <c r="F70" s="15">
        <v>55.044521889600006</v>
      </c>
      <c r="M70" s="16"/>
      <c r="N70" s="31"/>
    </row>
    <row r="71" spans="1:16" x14ac:dyDescent="0.25">
      <c r="A71" s="19">
        <v>12</v>
      </c>
      <c r="B71" s="7" t="s">
        <v>34</v>
      </c>
      <c r="C71" s="22" t="s">
        <v>35</v>
      </c>
      <c r="D71" s="21">
        <v>6</v>
      </c>
      <c r="E71" s="15">
        <v>1.0516949543712999</v>
      </c>
      <c r="F71" s="15">
        <v>6.3101697262277998</v>
      </c>
      <c r="I71" s="32"/>
      <c r="M71" s="16"/>
      <c r="N71" s="31"/>
    </row>
    <row r="72" spans="1:16" x14ac:dyDescent="0.25">
      <c r="A72" s="19">
        <v>13</v>
      </c>
      <c r="B72" s="7" t="s">
        <v>50</v>
      </c>
      <c r="C72" s="22" t="s">
        <v>27</v>
      </c>
      <c r="D72" s="21">
        <v>1</v>
      </c>
      <c r="E72" s="15">
        <v>3.9113917774410001</v>
      </c>
      <c r="F72" s="15">
        <v>3.9113917774410001</v>
      </c>
      <c r="M72" s="16"/>
      <c r="N72" s="31"/>
    </row>
    <row r="73" spans="1:16" x14ac:dyDescent="0.25">
      <c r="A73" s="19"/>
      <c r="B73" s="23" t="s">
        <v>16</v>
      </c>
      <c r="C73" s="22"/>
      <c r="D73" s="21"/>
      <c r="E73" s="15"/>
      <c r="F73" s="24">
        <v>2848.6229723119</v>
      </c>
      <c r="M73" s="16"/>
      <c r="N73" s="30"/>
    </row>
    <row r="74" spans="1:16" x14ac:dyDescent="0.25">
      <c r="B74" s="33" t="s">
        <v>16</v>
      </c>
      <c r="C74" s="34"/>
      <c r="D74" s="34"/>
      <c r="E74" s="34"/>
      <c r="F74" s="35">
        <f>F73+F58+F50+F39+F31+F22</f>
        <v>4399.2939304736401</v>
      </c>
    </row>
    <row r="75" spans="1:16" x14ac:dyDescent="0.25">
      <c r="B75" s="36" t="s">
        <v>51</v>
      </c>
      <c r="C75" s="34"/>
      <c r="D75" s="34"/>
      <c r="E75" s="34"/>
      <c r="F75" s="35">
        <f>F74*20%</f>
        <v>879.85878609472809</v>
      </c>
    </row>
    <row r="76" spans="1:16" x14ac:dyDescent="0.25">
      <c r="B76" s="33" t="s">
        <v>16</v>
      </c>
      <c r="C76" s="34"/>
      <c r="D76" s="34"/>
      <c r="E76" s="34"/>
      <c r="F76" s="35">
        <f>F75+F74</f>
        <v>5279.1527165683683</v>
      </c>
    </row>
    <row r="78" spans="1:16" x14ac:dyDescent="0.25">
      <c r="B78" s="37" t="s">
        <v>52</v>
      </c>
      <c r="C78" s="37"/>
      <c r="D78" s="37"/>
      <c r="E78" s="37"/>
      <c r="F78" s="37"/>
      <c r="G78" s="37"/>
    </row>
    <row r="79" spans="1:16" x14ac:dyDescent="0.25">
      <c r="B79" s="37"/>
      <c r="C79" s="37"/>
      <c r="D79" s="37"/>
      <c r="E79" s="37"/>
      <c r="F79" s="37"/>
      <c r="G79" s="37"/>
      <c r="P79" s="38"/>
    </row>
    <row r="81" spans="2:2" x14ac:dyDescent="0.25">
      <c r="B81" s="39" t="s">
        <v>53</v>
      </c>
    </row>
  </sheetData>
  <mergeCells count="2">
    <mergeCell ref="B3:G3"/>
    <mergeCell ref="B6:F8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ծավ.-1</vt:lpstr>
      <vt:lpstr>ծավ.-2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2017-08-22T08:17:07Z</dcterms:modified>
</cp:coreProperties>
</file>